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E6B8E788-0F21-4048-8449-F41062D741EB}" xr6:coauthVersionLast="47" xr6:coauthVersionMax="47" xr10:uidLastSave="{00000000-0000-0000-0000-000000000000}"/>
  <bookViews>
    <workbookView xWindow="19090" yWindow="-8980" windowWidth="38620" windowHeight="21100"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5" sheetId="13"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5.01" sheetId="41" r:id="rId22"/>
    <sheet name="T05.02" sheetId="42" r:id="rId23"/>
    <sheet name="T07.07" sheetId="60" r:id="rId24"/>
    <sheet name="T08.01" sheetId="65" r:id="rId25"/>
    <sheet name="T08.02" sheetId="66" r:id="rId26"/>
    <sheet name="T08.03" sheetId="67" r:id="rId27"/>
    <sheet name="T08.04" sheetId="68" r:id="rId28"/>
    <sheet name="T08.05" sheetId="69" r:id="rId29"/>
    <sheet name="T08.06" sheetId="70" r:id="rId30"/>
    <sheet name="T08.07" sheetId="71" r:id="rId31"/>
    <sheet name="T08.08" sheetId="72" r:id="rId32"/>
    <sheet name="T08.09" sheetId="73" r:id="rId33"/>
    <sheet name="T09.05" sheetId="80" r:id="rId34"/>
    <sheet name="T10.01" sheetId="83" r:id="rId35"/>
    <sheet name="T10.02" sheetId="84" r:id="rId36"/>
    <sheet name="T10.03" sheetId="85" r:id="rId37"/>
    <sheet name="T10.04" sheetId="86" r:id="rId38"/>
    <sheet name="T10.05" sheetId="87" r:id="rId39"/>
    <sheet name="T10.06" sheetId="88" r:id="rId40"/>
    <sheet name="T10.07" sheetId="89" r:id="rId41"/>
    <sheet name="T10.08" sheetId="90" r:id="rId42"/>
    <sheet name="T11.01" sheetId="95" r:id="rId43"/>
    <sheet name="T12.06.01" sheetId="105" r:id="rId44"/>
    <sheet name="T12.06.02" sheetId="106" r:id="rId45"/>
    <sheet name="T12.06.03" sheetId="107" r:id="rId46"/>
    <sheet name="T13.02" sheetId="111" r:id="rId47"/>
    <sheet name="T15.02" sheetId="115" r:id="rId48"/>
    <sheet name="T18.01" sheetId="121" r:id="rId49"/>
    <sheet name="T18.02" sheetId="122" r:id="rId50"/>
    <sheet name="T18.03" sheetId="123" r:id="rId51"/>
    <sheet name="T18.04" sheetId="124" r:id="rId52"/>
    <sheet name="T18.05" sheetId="125" r:id="rId53"/>
    <sheet name="T18.06" sheetId="126" r:id="rId54"/>
    <sheet name="T18.07" sheetId="127" r:id="rId55"/>
    <sheet name="T18.08" sheetId="128" r:id="rId56"/>
    <sheet name="T18.09" sheetId="129" r:id="rId57"/>
    <sheet name="T19.02" sheetId="130" r:id="rId58"/>
    <sheet name="T19.04" sheetId="131" r:id="rId59"/>
    <sheet name="T19.06" sheetId="132" r:id="rId60"/>
    <sheet name="T19.07" sheetId="133" r:id="rId61"/>
    <sheet name="T19.08" sheetId="134" r:id="rId62"/>
    <sheet name="_dropDownSheet" sheetId="2" state="hidden" r:id="rId6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8" i="23" l="1"/>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G49" i="105"/>
  <c r="G48" i="105"/>
  <c r="F21" i="105"/>
  <c r="J36" i="95"/>
  <c r="I36" i="95"/>
  <c r="H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8" i="95"/>
  <c r="H28" i="95"/>
  <c r="G28" i="95"/>
  <c r="F28" i="95"/>
  <c r="E28" i="95"/>
  <c r="D28" i="95"/>
  <c r="I26" i="95"/>
  <c r="H26" i="95"/>
  <c r="G26" i="95"/>
  <c r="F26" i="95"/>
  <c r="E26" i="95"/>
  <c r="D26" i="95"/>
  <c r="I23" i="95"/>
  <c r="H23" i="95"/>
  <c r="G23" i="95"/>
  <c r="F23" i="95"/>
  <c r="E23" i="95"/>
  <c r="E36" i="95" s="1"/>
  <c r="D23" i="95"/>
  <c r="D36" i="95" s="1"/>
  <c r="J21" i="95"/>
  <c r="J37" i="95" s="1"/>
  <c r="I20" i="95"/>
  <c r="F20" i="95"/>
  <c r="E20" i="95"/>
  <c r="D20" i="95"/>
  <c r="I19" i="95"/>
  <c r="H19" i="95"/>
  <c r="G19" i="95"/>
  <c r="F19" i="95"/>
  <c r="E19" i="95"/>
  <c r="D19"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4" i="1" a="1"/>
  <c r="D74" i="1" s="1"/>
  <c r="D73" i="1" a="1"/>
  <c r="D73" i="1" s="1"/>
  <c r="D72" i="1" a="1"/>
  <c r="D72" i="1" s="1"/>
  <c r="D71" i="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4" i="1" a="1"/>
  <c r="D54"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c r="D14" i="1" a="1"/>
  <c r="D56" i="1"/>
  <c r="D55"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M37" i="80"/>
  <c r="M38" i="80"/>
  <c r="M39" i="80"/>
  <c r="M40" i="80"/>
  <c r="M41" i="80"/>
  <c r="M42" i="80"/>
  <c r="M43" i="80"/>
  <c r="M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M109" i="80"/>
  <c r="M110" i="80"/>
  <c r="M111" i="80"/>
  <c r="M112" i="80"/>
  <c r="M113" i="80"/>
  <c r="M114" i="80"/>
  <c r="M115" i="80"/>
  <c r="M116" i="80"/>
  <c r="M117" i="80"/>
  <c r="M118" i="80"/>
  <c r="M119" i="80"/>
  <c r="M120" i="80"/>
  <c r="M121" i="80"/>
  <c r="M122" i="80"/>
  <c r="M123" i="80"/>
  <c r="M124" i="80"/>
  <c r="M125" i="80"/>
  <c r="M126" i="80"/>
  <c r="M127" i="80"/>
  <c r="M128" i="80"/>
  <c r="M129" i="80"/>
  <c r="M130" i="80"/>
  <c r="M131" i="80"/>
  <c r="M132" i="80"/>
  <c r="M133" i="80"/>
  <c r="M134" i="80"/>
  <c r="M135" i="80"/>
  <c r="M136" i="80"/>
  <c r="M137" i="80"/>
  <c r="M138" i="80"/>
  <c r="M139" i="80"/>
  <c r="M140" i="80"/>
  <c r="M141" i="80"/>
  <c r="M142" i="80"/>
  <c r="M143" i="80"/>
  <c r="M144" i="80"/>
  <c r="M145" i="80"/>
  <c r="M146" i="80"/>
  <c r="M147" i="80"/>
  <c r="M148" i="80"/>
  <c r="M149" i="80"/>
  <c r="M150" i="80"/>
  <c r="M151" i="80"/>
  <c r="M152" i="80"/>
  <c r="M153" i="80"/>
  <c r="M154" i="80"/>
  <c r="M155" i="80"/>
  <c r="M156" i="80"/>
  <c r="M157" i="80"/>
  <c r="M158" i="80"/>
  <c r="M159" i="80"/>
  <c r="M160" i="80"/>
  <c r="M161" i="80"/>
  <c r="M162" i="80"/>
  <c r="M163" i="80"/>
  <c r="M164" i="80"/>
  <c r="M165" i="80"/>
  <c r="M166" i="80"/>
  <c r="M167" i="80"/>
  <c r="M168" i="80"/>
  <c r="M169" i="80"/>
  <c r="M170" i="80"/>
  <c r="M171" i="80"/>
  <c r="M172" i="80"/>
  <c r="M173" i="80"/>
  <c r="M174" i="80"/>
  <c r="M175" i="80"/>
  <c r="M176" i="80"/>
  <c r="M177" i="80"/>
  <c r="M178" i="80"/>
  <c r="M179" i="80"/>
  <c r="M180" i="80"/>
  <c r="M181" i="80"/>
  <c r="M182" i="80"/>
  <c r="M183" i="80"/>
  <c r="M184" i="80"/>
  <c r="M185" i="80"/>
  <c r="M186" i="80"/>
  <c r="M187" i="80"/>
  <c r="M188" i="80"/>
  <c r="M189" i="80"/>
  <c r="M190" i="80"/>
  <c r="M191" i="80"/>
  <c r="M192" i="80"/>
  <c r="M193" i="80"/>
  <c r="M194" i="80"/>
  <c r="M195" i="80"/>
  <c r="M196" i="80"/>
  <c r="M197" i="80"/>
  <c r="M198" i="80"/>
  <c r="M199" i="80"/>
  <c r="M200" i="80"/>
  <c r="M201" i="80"/>
  <c r="M202" i="80"/>
  <c r="M203" i="80"/>
  <c r="M204" i="80"/>
  <c r="M205" i="80"/>
  <c r="M206" i="80"/>
  <c r="M207" i="80"/>
  <c r="M208" i="80"/>
  <c r="M209" i="80"/>
  <c r="M210" i="80"/>
  <c r="M211" i="80"/>
  <c r="M212" i="80"/>
  <c r="M213" i="80"/>
  <c r="M214" i="80"/>
  <c r="M215" i="80"/>
  <c r="M216" i="80"/>
  <c r="M217" i="80"/>
  <c r="M218" i="80"/>
  <c r="M219" i="80"/>
  <c r="M220" i="80"/>
  <c r="M221" i="80"/>
  <c r="M222" i="80"/>
  <c r="M223" i="80"/>
  <c r="M224" i="80"/>
  <c r="M225" i="80"/>
  <c r="M226" i="80"/>
  <c r="M227" i="80"/>
  <c r="M228" i="80"/>
  <c r="M229" i="80"/>
  <c r="M230" i="80"/>
  <c r="M231" i="80"/>
  <c r="M232" i="80"/>
  <c r="M233" i="80"/>
  <c r="M234" i="80"/>
  <c r="M235" i="80"/>
  <c r="M236" i="80"/>
  <c r="M237" i="80"/>
  <c r="M238" i="80"/>
  <c r="M239" i="80"/>
  <c r="M240" i="80"/>
  <c r="M241" i="80"/>
  <c r="M242" i="80"/>
  <c r="M243" i="80"/>
  <c r="M244" i="80"/>
  <c r="M245" i="80"/>
  <c r="M246" i="80"/>
  <c r="M247" i="80"/>
  <c r="M248" i="80"/>
  <c r="M249" i="80"/>
  <c r="M250" i="80"/>
  <c r="M251" i="80"/>
  <c r="M252" i="80"/>
  <c r="M253" i="80"/>
  <c r="M254" i="80"/>
  <c r="M255" i="80"/>
  <c r="M256" i="80"/>
  <c r="M257" i="80"/>
  <c r="M258" i="80"/>
  <c r="M259" i="80"/>
  <c r="M260" i="80"/>
  <c r="M261" i="80"/>
  <c r="M262" i="80"/>
  <c r="M263" i="80"/>
  <c r="M264" i="80"/>
  <c r="M265" i="80"/>
  <c r="M266" i="80"/>
  <c r="M267" i="80"/>
  <c r="M268" i="80"/>
  <c r="M269" i="80"/>
  <c r="M270" i="80"/>
  <c r="M271" i="80"/>
  <c r="M272" i="80"/>
  <c r="M273" i="80"/>
  <c r="M274" i="80"/>
  <c r="M275" i="80"/>
  <c r="M276" i="80"/>
  <c r="M277" i="80"/>
  <c r="M278" i="80"/>
  <c r="M279" i="80"/>
  <c r="M280" i="80"/>
  <c r="M281" i="80"/>
  <c r="M282" i="80"/>
  <c r="M283" i="80"/>
  <c r="M284" i="80"/>
  <c r="M285" i="80"/>
  <c r="M286" i="80"/>
  <c r="M287" i="80"/>
  <c r="M288" i="80"/>
  <c r="M289" i="80"/>
  <c r="M290" i="80"/>
  <c r="M291" i="80"/>
  <c r="M292" i="80"/>
  <c r="M293" i="80"/>
  <c r="M294" i="80"/>
  <c r="M295" i="80"/>
  <c r="M296" i="80"/>
  <c r="M297" i="80"/>
  <c r="M298" i="80"/>
  <c r="M299" i="80"/>
  <c r="M300" i="80"/>
  <c r="M301" i="80"/>
  <c r="M302" i="80"/>
  <c r="M303" i="80"/>
  <c r="M304" i="80"/>
  <c r="M305" i="80"/>
  <c r="M306" i="80"/>
  <c r="M307" i="80"/>
  <c r="M308" i="80"/>
  <c r="M309" i="80"/>
  <c r="M310" i="80"/>
  <c r="M311" i="80"/>
  <c r="M312" i="80"/>
  <c r="M313" i="80"/>
  <c r="M314" i="80"/>
  <c r="M315" i="80"/>
  <c r="M316" i="80"/>
  <c r="M317" i="80"/>
  <c r="M318" i="80"/>
  <c r="M319" i="80"/>
  <c r="M320" i="80"/>
  <c r="M321" i="80"/>
  <c r="M322" i="80"/>
  <c r="M323" i="80"/>
  <c r="M324" i="80"/>
  <c r="M325" i="80"/>
  <c r="M326" i="80"/>
  <c r="M327" i="80"/>
  <c r="M328" i="80"/>
  <c r="M329" i="80"/>
  <c r="M330" i="80"/>
  <c r="M331" i="80"/>
  <c r="M332" i="80"/>
  <c r="M333" i="80"/>
  <c r="M334" i="80"/>
  <c r="M335" i="80"/>
  <c r="M336" i="80"/>
  <c r="M337" i="80"/>
  <c r="M338" i="80"/>
  <c r="M339" i="80"/>
  <c r="M340" i="80"/>
  <c r="M341" i="80"/>
  <c r="M342" i="80"/>
  <c r="M343" i="80"/>
  <c r="M344" i="80"/>
  <c r="M345" i="80"/>
  <c r="M346" i="80"/>
  <c r="M347" i="80"/>
  <c r="M348" i="80"/>
  <c r="M349" i="80"/>
  <c r="M350" i="80"/>
  <c r="M351" i="80"/>
  <c r="M352" i="80"/>
  <c r="M353" i="80"/>
  <c r="M354" i="80"/>
  <c r="M355" i="80"/>
  <c r="M356" i="80"/>
  <c r="M357" i="80"/>
  <c r="M358" i="80"/>
  <c r="M359" i="80"/>
  <c r="M360" i="80"/>
  <c r="M361" i="80"/>
  <c r="M362" i="80"/>
  <c r="M363" i="80"/>
  <c r="M364" i="80"/>
  <c r="M365" i="80"/>
  <c r="M366" i="80"/>
  <c r="M367" i="80"/>
  <c r="M368" i="80"/>
  <c r="M369" i="80"/>
  <c r="M370" i="80"/>
  <c r="M371" i="80"/>
  <c r="M372" i="80"/>
  <c r="M373" i="80"/>
  <c r="M374" i="80"/>
  <c r="M375" i="80"/>
  <c r="M376" i="80"/>
  <c r="M377" i="80"/>
  <c r="M378" i="80"/>
  <c r="M379" i="80"/>
  <c r="M380" i="80"/>
  <c r="M381" i="80"/>
  <c r="M382" i="80"/>
  <c r="M383" i="80"/>
  <c r="M384" i="80"/>
  <c r="M385" i="80"/>
  <c r="M386" i="80"/>
  <c r="M387" i="80"/>
  <c r="M388" i="80"/>
  <c r="M389" i="80"/>
  <c r="M390" i="80"/>
  <c r="M391" i="80"/>
  <c r="M392" i="80"/>
  <c r="M393" i="80"/>
  <c r="M394" i="80"/>
  <c r="M395" i="80"/>
  <c r="M396" i="80"/>
  <c r="M397" i="80"/>
  <c r="M398" i="80"/>
  <c r="M399" i="80"/>
  <c r="M400" i="80"/>
  <c r="M401" i="80"/>
  <c r="M402" i="80"/>
  <c r="M403" i="80"/>
  <c r="M404" i="80"/>
  <c r="M405" i="80"/>
  <c r="M406" i="80"/>
  <c r="M407" i="80"/>
  <c r="M408" i="80"/>
  <c r="M409" i="80"/>
  <c r="M410" i="80"/>
  <c r="M411" i="80"/>
  <c r="M412" i="80"/>
  <c r="M413" i="80"/>
  <c r="M414" i="80"/>
  <c r="M415" i="80"/>
  <c r="M416" i="80"/>
  <c r="M417" i="80"/>
  <c r="M418" i="80"/>
  <c r="M419" i="80"/>
  <c r="M420" i="80"/>
  <c r="M421" i="80"/>
  <c r="M422" i="80"/>
  <c r="M423" i="80"/>
  <c r="M424" i="80"/>
  <c r="M425" i="80"/>
  <c r="M426" i="80"/>
  <c r="M427" i="80"/>
  <c r="M428" i="80"/>
  <c r="M429" i="80"/>
  <c r="M430" i="80"/>
  <c r="M431" i="80"/>
  <c r="M432" i="80"/>
  <c r="M433" i="80"/>
  <c r="M434" i="80"/>
  <c r="M435" i="80"/>
  <c r="M436" i="80"/>
  <c r="M437" i="80"/>
  <c r="M438" i="80"/>
  <c r="M439" i="80"/>
  <c r="M440" i="80"/>
  <c r="M441" i="80"/>
  <c r="M442" i="80"/>
  <c r="M443" i="80"/>
  <c r="M444" i="80"/>
  <c r="M445" i="80"/>
  <c r="M446" i="80"/>
  <c r="M447" i="80"/>
  <c r="M448" i="80"/>
  <c r="M449" i="80"/>
  <c r="M450" i="80"/>
  <c r="M451" i="80"/>
  <c r="M452" i="80"/>
  <c r="M453" i="80"/>
  <c r="M454" i="80"/>
  <c r="M455" i="80"/>
  <c r="M456" i="80"/>
  <c r="M457" i="80"/>
  <c r="M458" i="80"/>
  <c r="M459" i="80"/>
  <c r="M460" i="80"/>
  <c r="M461" i="80"/>
  <c r="M462" i="80"/>
  <c r="M463" i="80"/>
  <c r="M464" i="80"/>
  <c r="M465" i="80"/>
  <c r="M466" i="80"/>
  <c r="M467" i="80"/>
  <c r="M468" i="80"/>
  <c r="M469" i="80"/>
  <c r="M470" i="80"/>
  <c r="M471" i="80"/>
  <c r="M472" i="80"/>
  <c r="M473" i="80"/>
  <c r="M474" i="80"/>
  <c r="M475" i="80"/>
  <c r="M476" i="80"/>
  <c r="M477" i="80"/>
  <c r="M478" i="80"/>
  <c r="M479" i="80"/>
  <c r="M480" i="80"/>
  <c r="M481" i="80"/>
  <c r="M482" i="80"/>
  <c r="M483" i="80"/>
  <c r="M484" i="80"/>
  <c r="M485" i="80"/>
  <c r="M486" i="80"/>
  <c r="M487" i="80"/>
  <c r="M488" i="80"/>
  <c r="M489" i="80"/>
  <c r="M490" i="80"/>
  <c r="M491" i="80"/>
  <c r="M492" i="80"/>
  <c r="M493" i="80"/>
  <c r="M494" i="80"/>
  <c r="M495" i="80"/>
  <c r="M496" i="80"/>
  <c r="M497" i="80"/>
  <c r="M498" i="80"/>
  <c r="M499" i="80"/>
  <c r="M500" i="80"/>
  <c r="M9" i="80"/>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8" i="42"/>
  <c r="L9" i="42"/>
  <c r="R10" i="41"/>
  <c r="R11" i="41"/>
  <c r="R12" i="41"/>
  <c r="R13" i="41"/>
  <c r="R14" i="41"/>
  <c r="R15" i="41"/>
  <c r="R16" i="41"/>
  <c r="R17" i="41"/>
  <c r="R18" i="41"/>
  <c r="R19" i="41"/>
  <c r="R20" i="41"/>
  <c r="R21" i="41"/>
  <c r="R22" i="41"/>
  <c r="R23" i="41"/>
  <c r="R24" i="41"/>
  <c r="R25" i="41"/>
  <c r="R26" i="41"/>
  <c r="R27" i="41"/>
  <c r="R28" i="41"/>
  <c r="R29" i="41"/>
  <c r="R30" i="41"/>
  <c r="R31" i="41"/>
  <c r="R32" i="41"/>
  <c r="R33" i="41"/>
  <c r="R34" i="41"/>
  <c r="R35" i="41"/>
  <c r="R36" i="41"/>
  <c r="R37" i="41"/>
  <c r="R38" i="41"/>
  <c r="R39" i="41"/>
  <c r="R40" i="41"/>
  <c r="R41" i="41"/>
  <c r="R42" i="41"/>
  <c r="R43" i="41"/>
  <c r="R44" i="41"/>
  <c r="R45" i="41"/>
  <c r="R46" i="41"/>
  <c r="R47" i="41"/>
  <c r="R48" i="41"/>
  <c r="R49" i="41"/>
  <c r="R50" i="41"/>
  <c r="R51" i="41"/>
  <c r="R52" i="41"/>
  <c r="R53" i="41"/>
  <c r="R54" i="41"/>
  <c r="R55" i="41"/>
  <c r="R56" i="41"/>
  <c r="R57" i="41"/>
  <c r="R58" i="41"/>
  <c r="R59" i="41"/>
  <c r="R60" i="41"/>
  <c r="R61" i="41"/>
  <c r="R62" i="41"/>
  <c r="R63" i="41"/>
  <c r="R64" i="41"/>
  <c r="R65" i="41"/>
  <c r="R66" i="41"/>
  <c r="R67" i="41"/>
  <c r="R68" i="41"/>
  <c r="R69" i="41"/>
  <c r="R70" i="41"/>
  <c r="R71" i="41"/>
  <c r="R72" i="41"/>
  <c r="R73" i="41"/>
  <c r="R74" i="41"/>
  <c r="R75" i="41"/>
  <c r="R76" i="41"/>
  <c r="R77" i="41"/>
  <c r="R78" i="41"/>
  <c r="R79" i="41"/>
  <c r="R80" i="41"/>
  <c r="R81" i="41"/>
  <c r="R82" i="41"/>
  <c r="R83" i="41"/>
  <c r="R84" i="41"/>
  <c r="R85" i="41"/>
  <c r="R86" i="41"/>
  <c r="R87" i="41"/>
  <c r="R88" i="41"/>
  <c r="R89" i="41"/>
  <c r="R90" i="41"/>
  <c r="R91" i="41"/>
  <c r="R92" i="41"/>
  <c r="R93" i="41"/>
  <c r="R94" i="41"/>
  <c r="R95" i="41"/>
  <c r="R96" i="41"/>
  <c r="R97" i="41"/>
  <c r="R98" i="41"/>
  <c r="R99" i="41"/>
  <c r="R100" i="41"/>
  <c r="R101" i="41"/>
  <c r="R102" i="41"/>
  <c r="R103" i="41"/>
  <c r="R104" i="41"/>
  <c r="R105" i="41"/>
  <c r="R106" i="41"/>
  <c r="R107" i="41"/>
  <c r="R108" i="41"/>
  <c r="R109" i="41"/>
  <c r="R110" i="41"/>
  <c r="R111" i="41"/>
  <c r="R112" i="41"/>
  <c r="R113" i="41"/>
  <c r="R114" i="41"/>
  <c r="R115" i="41"/>
  <c r="R116" i="41"/>
  <c r="R117" i="41"/>
  <c r="R118" i="41"/>
  <c r="R119" i="41"/>
  <c r="R120" i="41"/>
  <c r="R121" i="41"/>
  <c r="R122" i="41"/>
  <c r="R123" i="41"/>
  <c r="R124" i="41"/>
  <c r="R125" i="41"/>
  <c r="R126" i="41"/>
  <c r="R127" i="41"/>
  <c r="R128" i="41"/>
  <c r="R129" i="41"/>
  <c r="R130" i="41"/>
  <c r="R131" i="41"/>
  <c r="R132" i="41"/>
  <c r="R133" i="41"/>
  <c r="R134" i="41"/>
  <c r="R135" i="41"/>
  <c r="R136" i="41"/>
  <c r="R137" i="41"/>
  <c r="R138" i="41"/>
  <c r="R139" i="41"/>
  <c r="R140" i="41"/>
  <c r="R141" i="41"/>
  <c r="R142" i="41"/>
  <c r="R143" i="41"/>
  <c r="R144" i="41"/>
  <c r="R145" i="41"/>
  <c r="R146" i="41"/>
  <c r="R147" i="41"/>
  <c r="R148" i="41"/>
  <c r="R149" i="41"/>
  <c r="R150" i="41"/>
  <c r="R151" i="41"/>
  <c r="R152" i="41"/>
  <c r="R153" i="41"/>
  <c r="R154" i="41"/>
  <c r="R155" i="41"/>
  <c r="R156" i="41"/>
  <c r="R157" i="41"/>
  <c r="R158" i="41"/>
  <c r="R159" i="41"/>
  <c r="R160" i="41"/>
  <c r="R161" i="41"/>
  <c r="R162" i="41"/>
  <c r="R163" i="41"/>
  <c r="R164" i="41"/>
  <c r="R165" i="41"/>
  <c r="R166" i="41"/>
  <c r="R167" i="41"/>
  <c r="R168" i="41"/>
  <c r="R169" i="41"/>
  <c r="R170" i="41"/>
  <c r="R171" i="41"/>
  <c r="R172" i="41"/>
  <c r="R173" i="41"/>
  <c r="R174" i="41"/>
  <c r="R175" i="41"/>
  <c r="R176" i="41"/>
  <c r="R177" i="41"/>
  <c r="R178" i="41"/>
  <c r="R179" i="41"/>
  <c r="R180" i="41"/>
  <c r="R181" i="41"/>
  <c r="R182" i="41"/>
  <c r="R183" i="41"/>
  <c r="R184" i="41"/>
  <c r="R185" i="41"/>
  <c r="R186" i="41"/>
  <c r="R187" i="41"/>
  <c r="R188" i="41"/>
  <c r="R189" i="41"/>
  <c r="R190" i="41"/>
  <c r="R191" i="41"/>
  <c r="R192" i="41"/>
  <c r="R193" i="41"/>
  <c r="R194" i="41"/>
  <c r="R195" i="41"/>
  <c r="R196" i="41"/>
  <c r="R197" i="41"/>
  <c r="R198" i="41"/>
  <c r="R199" i="41"/>
  <c r="R200" i="41"/>
  <c r="R201" i="41"/>
  <c r="R202" i="41"/>
  <c r="R203" i="41"/>
  <c r="R204" i="41"/>
  <c r="R205" i="41"/>
  <c r="R206" i="41"/>
  <c r="R207" i="41"/>
  <c r="R208" i="41"/>
  <c r="R209" i="41"/>
  <c r="R210" i="41"/>
  <c r="R211" i="41"/>
  <c r="R212" i="41"/>
  <c r="R213" i="41"/>
  <c r="R214" i="41"/>
  <c r="R215" i="41"/>
  <c r="R216" i="41"/>
  <c r="R217" i="41"/>
  <c r="R218" i="41"/>
  <c r="R219" i="41"/>
  <c r="R220" i="41"/>
  <c r="R221" i="41"/>
  <c r="R222" i="41"/>
  <c r="R223" i="41"/>
  <c r="R224" i="41"/>
  <c r="R225" i="41"/>
  <c r="R226" i="41"/>
  <c r="R227" i="41"/>
  <c r="R228" i="41"/>
  <c r="R229" i="41"/>
  <c r="R230" i="41"/>
  <c r="R231" i="41"/>
  <c r="R232" i="41"/>
  <c r="R233" i="41"/>
  <c r="R234" i="41"/>
  <c r="R235" i="41"/>
  <c r="R236" i="41"/>
  <c r="R237" i="41"/>
  <c r="R238" i="41"/>
  <c r="R239" i="41"/>
  <c r="R240" i="41"/>
  <c r="R241" i="41"/>
  <c r="R242" i="41"/>
  <c r="R243" i="41"/>
  <c r="R244" i="41"/>
  <c r="R245" i="41"/>
  <c r="R246" i="41"/>
  <c r="R247" i="41"/>
  <c r="R248" i="41"/>
  <c r="R249" i="41"/>
  <c r="R250" i="41"/>
  <c r="R251" i="41"/>
  <c r="R252" i="41"/>
  <c r="R253" i="41"/>
  <c r="R254" i="41"/>
  <c r="R255" i="41"/>
  <c r="R256" i="41"/>
  <c r="R257" i="41"/>
  <c r="R258" i="41"/>
  <c r="R259" i="41"/>
  <c r="R260" i="41"/>
  <c r="R261" i="41"/>
  <c r="R262" i="41"/>
  <c r="R263" i="41"/>
  <c r="R264" i="41"/>
  <c r="R265" i="41"/>
  <c r="R266" i="41"/>
  <c r="R267" i="41"/>
  <c r="R268" i="41"/>
  <c r="R269" i="41"/>
  <c r="R270" i="41"/>
  <c r="R271" i="41"/>
  <c r="R272" i="41"/>
  <c r="R273" i="41"/>
  <c r="R274" i="41"/>
  <c r="R275" i="41"/>
  <c r="R276" i="41"/>
  <c r="R277" i="41"/>
  <c r="R278" i="41"/>
  <c r="R279" i="41"/>
  <c r="R280" i="41"/>
  <c r="R281" i="41"/>
  <c r="R282" i="41"/>
  <c r="R283" i="41"/>
  <c r="R284" i="41"/>
  <c r="R285" i="41"/>
  <c r="R286" i="41"/>
  <c r="R287" i="41"/>
  <c r="R288" i="41"/>
  <c r="R289" i="41"/>
  <c r="R290" i="41"/>
  <c r="R291" i="41"/>
  <c r="R292" i="41"/>
  <c r="R293" i="41"/>
  <c r="R294" i="41"/>
  <c r="R295" i="41"/>
  <c r="R296" i="41"/>
  <c r="R297" i="41"/>
  <c r="R298" i="41"/>
  <c r="R299" i="41"/>
  <c r="R300" i="41"/>
  <c r="R301" i="41"/>
  <c r="R302" i="41"/>
  <c r="R303" i="41"/>
  <c r="R304" i="41"/>
  <c r="R305" i="41"/>
  <c r="R306" i="41"/>
  <c r="R307" i="41"/>
  <c r="R308" i="41"/>
  <c r="R309" i="41"/>
  <c r="R310" i="41"/>
  <c r="R311" i="41"/>
  <c r="R312" i="41"/>
  <c r="R313" i="41"/>
  <c r="R314" i="41"/>
  <c r="R315" i="41"/>
  <c r="R316" i="41"/>
  <c r="R317" i="41"/>
  <c r="R318" i="41"/>
  <c r="R319" i="41"/>
  <c r="R320" i="41"/>
  <c r="R321" i="41"/>
  <c r="R322" i="41"/>
  <c r="R323" i="41"/>
  <c r="R324" i="41"/>
  <c r="R325" i="41"/>
  <c r="R326" i="41"/>
  <c r="R327" i="41"/>
  <c r="R328" i="41"/>
  <c r="R329" i="41"/>
  <c r="R330" i="41"/>
  <c r="R331" i="41"/>
  <c r="R332" i="41"/>
  <c r="R333" i="41"/>
  <c r="R334" i="41"/>
  <c r="R335" i="41"/>
  <c r="R336" i="41"/>
  <c r="R337" i="41"/>
  <c r="R338" i="41"/>
  <c r="R339" i="41"/>
  <c r="R340" i="41"/>
  <c r="R341" i="41"/>
  <c r="R342" i="41"/>
  <c r="R343" i="41"/>
  <c r="R344" i="41"/>
  <c r="R345" i="41"/>
  <c r="R346" i="41"/>
  <c r="R347" i="41"/>
  <c r="R348" i="41"/>
  <c r="R349" i="41"/>
  <c r="R350" i="41"/>
  <c r="R351" i="41"/>
  <c r="R352" i="41"/>
  <c r="R353" i="41"/>
  <c r="R354" i="41"/>
  <c r="R355" i="41"/>
  <c r="R356" i="41"/>
  <c r="R357" i="41"/>
  <c r="R358" i="41"/>
  <c r="R359" i="41"/>
  <c r="R360" i="41"/>
  <c r="R361" i="41"/>
  <c r="R362" i="41"/>
  <c r="R363" i="41"/>
  <c r="R364" i="41"/>
  <c r="R365" i="41"/>
  <c r="R366" i="41"/>
  <c r="R367" i="41"/>
  <c r="R368" i="41"/>
  <c r="R369" i="41"/>
  <c r="R370" i="41"/>
  <c r="R371" i="41"/>
  <c r="R372" i="41"/>
  <c r="R373" i="41"/>
  <c r="R374" i="41"/>
  <c r="R375" i="41"/>
  <c r="R376" i="41"/>
  <c r="R377" i="41"/>
  <c r="R378" i="41"/>
  <c r="R379" i="41"/>
  <c r="R380" i="41"/>
  <c r="R381" i="41"/>
  <c r="R382" i="41"/>
  <c r="R383" i="41"/>
  <c r="R384" i="41"/>
  <c r="R385" i="41"/>
  <c r="R386" i="41"/>
  <c r="R387" i="41"/>
  <c r="R388" i="41"/>
  <c r="R389" i="41"/>
  <c r="R390" i="41"/>
  <c r="R391" i="41"/>
  <c r="R392" i="41"/>
  <c r="R393" i="41"/>
  <c r="R394" i="41"/>
  <c r="R395" i="41"/>
  <c r="R396" i="41"/>
  <c r="R397" i="41"/>
  <c r="R398" i="41"/>
  <c r="R399" i="41"/>
  <c r="R400" i="41"/>
  <c r="R401" i="41"/>
  <c r="R402" i="41"/>
  <c r="R403" i="41"/>
  <c r="R404" i="41"/>
  <c r="R405" i="41"/>
  <c r="R406" i="41"/>
  <c r="R407" i="41"/>
  <c r="R408" i="41"/>
  <c r="R409" i="41"/>
  <c r="R410" i="41"/>
  <c r="R411" i="41"/>
  <c r="R412" i="41"/>
  <c r="R413" i="41"/>
  <c r="R414" i="41"/>
  <c r="R415" i="41"/>
  <c r="R416" i="41"/>
  <c r="R417" i="41"/>
  <c r="R418" i="41"/>
  <c r="R419" i="41"/>
  <c r="R420" i="41"/>
  <c r="R421" i="41"/>
  <c r="R422" i="41"/>
  <c r="R423" i="41"/>
  <c r="R424" i="41"/>
  <c r="R425" i="41"/>
  <c r="R426" i="41"/>
  <c r="R427" i="41"/>
  <c r="R428" i="41"/>
  <c r="R429" i="41"/>
  <c r="R430" i="41"/>
  <c r="R431" i="41"/>
  <c r="R432" i="41"/>
  <c r="R433" i="41"/>
  <c r="R434" i="41"/>
  <c r="R435" i="41"/>
  <c r="R436" i="41"/>
  <c r="R437" i="41"/>
  <c r="R438" i="41"/>
  <c r="R439" i="41"/>
  <c r="R440" i="41"/>
  <c r="R441" i="41"/>
  <c r="R442" i="41"/>
  <c r="R443" i="41"/>
  <c r="R444" i="41"/>
  <c r="R445" i="41"/>
  <c r="R446" i="41"/>
  <c r="R447" i="41"/>
  <c r="R448" i="41"/>
  <c r="R449" i="41"/>
  <c r="R450" i="41"/>
  <c r="R451" i="41"/>
  <c r="R452" i="41"/>
  <c r="R453" i="41"/>
  <c r="R454" i="41"/>
  <c r="R455" i="41"/>
  <c r="R456" i="41"/>
  <c r="R457" i="41"/>
  <c r="R458" i="41"/>
  <c r="R459" i="41"/>
  <c r="R460" i="41"/>
  <c r="R461" i="41"/>
  <c r="R462" i="41"/>
  <c r="R463" i="41"/>
  <c r="R464" i="41"/>
  <c r="R465" i="41"/>
  <c r="R466" i="41"/>
  <c r="R467" i="41"/>
  <c r="R468" i="41"/>
  <c r="R469" i="41"/>
  <c r="R470" i="41"/>
  <c r="R471" i="41"/>
  <c r="R472" i="41"/>
  <c r="R473" i="41"/>
  <c r="R474" i="41"/>
  <c r="R475" i="41"/>
  <c r="R476" i="41"/>
  <c r="R477" i="41"/>
  <c r="R478" i="41"/>
  <c r="R479" i="41"/>
  <c r="R480" i="41"/>
  <c r="R481" i="41"/>
  <c r="R482" i="41"/>
  <c r="R483" i="41"/>
  <c r="R484" i="41"/>
  <c r="R485" i="41"/>
  <c r="R486" i="41"/>
  <c r="R487" i="41"/>
  <c r="R488" i="41"/>
  <c r="R489" i="41"/>
  <c r="R490" i="41"/>
  <c r="R491" i="41"/>
  <c r="R492" i="41"/>
  <c r="R493" i="41"/>
  <c r="R494" i="41"/>
  <c r="R495" i="41"/>
  <c r="R496" i="41"/>
  <c r="R497" i="41"/>
  <c r="R498" i="41"/>
  <c r="R499" i="41"/>
  <c r="R500" i="41"/>
  <c r="R9" i="41"/>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H21" i="95" l="1"/>
  <c r="H37" i="95" s="1"/>
  <c r="I21" i="95"/>
  <c r="I37" i="95" s="1"/>
  <c r="D21" i="95"/>
  <c r="D37" i="95" s="1"/>
  <c r="G21" i="95"/>
  <c r="G37" i="95" s="1"/>
  <c r="E21" i="95"/>
  <c r="E37" i="95" s="1"/>
  <c r="F21" i="95"/>
  <c r="F37" i="95" s="1"/>
  <c r="T8" i="134"/>
  <c r="L7" i="133"/>
  <c r="L7" i="132"/>
  <c r="O8" i="131"/>
  <c r="O8" i="130"/>
  <c r="M8" i="129"/>
  <c r="T8" i="128"/>
  <c r="L7" i="127"/>
  <c r="L7" i="126"/>
  <c r="M9" i="123"/>
  <c r="M10" i="123"/>
  <c r="M8" i="123"/>
  <c r="O8" i="124"/>
  <c r="M8" i="125"/>
  <c r="O8" i="122"/>
  <c r="M8" i="121"/>
  <c r="Q8" i="5" l="1"/>
  <c r="M7" i="89"/>
  <c r="R8" i="17" l="1"/>
  <c r="Q8" i="16"/>
  <c r="J8" i="15"/>
  <c r="M8" i="13"/>
  <c r="L8" i="12"/>
  <c r="L8" i="9"/>
  <c r="S8" i="7"/>
  <c r="O8" i="6"/>
  <c r="N8" i="3"/>
  <c r="M8" i="80" l="1"/>
  <c r="M7" i="90"/>
  <c r="F6" i="115"/>
  <c r="L8" i="72"/>
  <c r="U8" i="69"/>
  <c r="R8" i="66"/>
  <c r="Q8" i="65"/>
  <c r="K7" i="86"/>
  <c r="K7" i="85"/>
  <c r="K7" i="84"/>
  <c r="K7" i="83"/>
  <c r="M8" i="73"/>
  <c r="S8" i="71"/>
  <c r="R8" i="70"/>
  <c r="T8" i="68"/>
  <c r="S8" i="67"/>
  <c r="L8" i="60"/>
  <c r="R8" i="41" l="1"/>
  <c r="S8" i="26" l="1"/>
  <c r="L8" i="25"/>
  <c r="R8" i="24"/>
  <c r="K5" i="10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34C2C7C0-A8C9-4CE2-A915-FDDCC2980F6E}">
      <text>
        <r>
          <rPr>
            <sz val="8"/>
            <rFont val="Serif"/>
          </rPr>
          <t>The category of the default aspect information.</t>
        </r>
      </text>
    </comment>
    <comment ref="B4" authorId="0" shapeId="0" xr:uid="{2B7049F5-4570-49DE-AEBE-9295E38B5AF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<sst xmlns="http://schemas.openxmlformats.org/spreadsheetml/2006/main" count="3556" uniqueCount="969">
  <si>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</si>
  <si>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</si>
  <si>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</si>
  <si>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</si>
  <si>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</si>
  <si>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</si>
  <si>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</si>
  <si>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</si>
  <si>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</si>
  <si>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</si>
  <si>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</si>
  <si>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</si>
  <si>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</si>
  <si>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</si>
  <si>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</si>
  <si>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</si>
  <si>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</si>
  <si>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</si>
  <si>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</si>
  <si>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</si>
  <si>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</si>
  <si>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</si>
  <si>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</si>
  <si>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</si>
  <si>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</si>
  <si>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</si>
  <si>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</si>
  <si>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</si>
  <si>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</si>
  <si>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</si>
  <si>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</si>
  <si>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</si>
  <si>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</si>
  <si>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</si>
  <si>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</si>
  <si>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</si>
  <si>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</si>
  <si>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</si>
  <si>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</si>
  <si>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</si>
  <si>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</si>
  <si>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</si>
  <si>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</si>
  <si>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</si>
  <si>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</si>
  <si>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</si>
  <si>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</si>
  <si>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</si>
  <si>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</si>
  <si>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</si>
  <si>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</si>
  <si>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</si>
  <si>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</si>
  <si>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</si>
  <si>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</si>
  <si>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</si>
  <si>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</si>
  <si>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</si>
  <si>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</si>
  <si>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</si>
  <si>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</si>
  <si>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</si>
  <si>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</si>
  <si>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</si>
  <si>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</si>
  <si>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</si>
  <si>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</si>
  <si>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</si>
  <si>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</si>
  <si>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</si>
  <si>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</si>
  <si>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</si>
  <si>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</si>
  <si>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</si>
  <si>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</si>
  <si>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</si>
  <si>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</si>
  <si>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</si>
  <si>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</si>
  <si>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</si>
  <si>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</si>
  <si>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</si>
  <si>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</si>
  <si>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</si>
  <si>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</si>
  <si>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</si>
  <si>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</si>
  <si>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</si>
  <si>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</si>
  <si>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</si>
  <si>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</si>
  <si>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</si>
  <si>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</si>
  <si>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</si>
  <si>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</si>
  <si>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T05.01</t>
  </si>
  <si>
    <t>T 05.01 - Deposit guarantees in connection with reinsurance business</t>
  </si>
  <si>
    <t>40</t>
  </si>
  <si>
    <t>T05.02</t>
  </si>
  <si>
    <t>T 05.02 - Reinsurance technical reserves</t>
  </si>
  <si>
    <t>41</t>
  </si>
  <si>
    <t>42</t>
  </si>
  <si>
    <t>43</t>
  </si>
  <si>
    <t>44</t>
  </si>
  <si>
    <t>45</t>
  </si>
  <si>
    <t>46</t>
  </si>
  <si>
    <t>47</t>
  </si>
  <si>
    <t>48</t>
  </si>
  <si>
    <t>49</t>
  </si>
  <si>
    <t>50</t>
  </si>
  <si>
    <t>51</t>
  </si>
  <si>
    <t>52</t>
  </si>
  <si>
    <t>53</t>
  </si>
  <si>
    <t>54</t>
  </si>
  <si>
    <t>55</t>
  </si>
  <si>
    <t>56</t>
  </si>
  <si>
    <t>57</t>
  </si>
  <si>
    <t>58</t>
  </si>
  <si>
    <t>T07.07</t>
  </si>
  <si>
    <t>T 07.07 - Own funds</t>
  </si>
  <si>
    <t>59</t>
  </si>
  <si>
    <t>60</t>
  </si>
  <si>
    <t>61</t>
  </si>
  <si>
    <t>T08.01</t>
  </si>
  <si>
    <t>T 08.01 - Transferable deposit received (overdraft on bank accounts) from resident banks</t>
  </si>
  <si>
    <t>T08.02</t>
  </si>
  <si>
    <t>T 08.02 - Transferable deposit received (overdraft on bank accounts) from non-resident banks</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</si>
  <si>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</si>
  <si>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</si>
  <si>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</si>
  <si>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</si>
  <si>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</si>
  <si>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</si>
  <si>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</si>
  <si>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</si>
  <si>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</si>
  <si>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</si>
  <si>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</si>
  <si>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</si>
  <si>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</si>
  <si>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</si>
  <si>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T09.05</t>
  </si>
  <si>
    <t>T 09.05 - Pension entitlements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</si>
  <si>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</si>
  <si>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</si>
  <si>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</si>
  <si>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</si>
  <si>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</si>
  <si>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</si>
  <si>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</si>
  <si>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</si>
  <si>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</si>
  <si>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</si>
  <si>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</si>
  <si>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</si>
  <si>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</si>
  <si>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</si>
  <si>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</si>
  <si>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</si>
  <si>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</si>
  <si>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</si>
  <si>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</si>
  <si>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T12.06.01</t>
  </si>
  <si>
    <t>T 12.06.01 - Profit and loss account for PF</t>
  </si>
  <si>
    <t>T12.06.02</t>
  </si>
  <si>
    <t>T 12.06.02 - Profit and loss account for PF - Premiums and benefits</t>
  </si>
  <si>
    <t>T12.06.03</t>
  </si>
  <si>
    <t>T 12.06.03 - Profit and loss account for PF - Transferred pension and insurance liabilities</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</si>
  <si>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</si>
  <si>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</si>
  <si>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</si>
  <si>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</si>
  <si>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</si>
  <si>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</si>
  <si>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</si>
  <si>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</si>
  <si>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</si>
  <si>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</si>
  <si>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</si>
  <si>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</si>
  <si>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</si>
  <si>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</si>
  <si>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</si>
  <si>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</si>
  <si>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</si>
  <si>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</si>
  <si>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</si>
  <si>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</si>
  <si>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</si>
  <si>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</si>
  <si>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</si>
  <si>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</si>
  <si>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</si>
  <si>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</si>
  <si>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</si>
  <si>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</si>
  <si>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</si>
  <si>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</si>
  <si>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</si>
  <si>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</si>
  <si>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</si>
  <si>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</si>
  <si>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</si>
  <si>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</si>
  <si>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</si>
  <si>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</si>
  <si>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</si>
  <si>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</si>
  <si>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</si>
  <si>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</si>
  <si>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</si>
  <si>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</si>
  <si>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</si>
  <si>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</si>
  <si>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</si>
  <si>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</si>
  <si>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</si>
  <si>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</si>
  <si>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</si>
  <si>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</si>
  <si>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</si>
  <si>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</si>
  <si>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</si>
  <si>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</si>
  <si>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</si>
  <si>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</si>
  <si>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</si>
  <si>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</si>
  <si>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</si>
  <si>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</si>
  <si>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</si>
  <si>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</si>
  <si>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</si>
  <si>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</si>
  <si>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</si>
  <si>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</si>
  <si>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</si>
  <si>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</si>
  <si>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</si>
  <si>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</si>
  <si>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</si>
  <si>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</si>
  <si>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</si>
  <si>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</si>
  <si>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</si>
  <si>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</si>
  <si>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</si>
  <si>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</si>
  <si>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</si>
  <si>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</si>
  <si>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</si>
  <si>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</si>
  <si>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</si>
  <si>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</si>
  <si>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</si>
  <si>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</si>
  <si>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</si>
  <si>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</si>
  <si>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</si>
  <si>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</si>
  <si>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</si>
  <si>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</si>
  <si>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</si>
  <si>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</si>
  <si>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</si>
  <si>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</si>
  <si>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</si>
  <si>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</si>
  <si>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</si>
  <si>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</si>
  <si>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</si>
  <si>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</si>
  <si>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</si>
  <si>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</si>
  <si>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</si>
  <si>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</si>
  <si>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</si>
  <si>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</si>
  <si>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</si>
  <si>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</si>
  <si>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</si>
  <si>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</si>
  <si>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</si>
  <si>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</si>
  <si>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</si>
  <si>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</si>
  <si>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</si>
  <si>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</si>
  <si>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</si>
  <si>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</si>
  <si>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</si>
  <si>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</si>
  <si>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</si>
  <si>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</si>
  <si>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</si>
  <si>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</si>
  <si>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</si>
  <si>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</si>
  <si>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</si>
  <si>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</si>
  <si>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</si>
  <si>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</si>
  <si>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</si>
  <si>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</si>
  <si>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</si>
  <si>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</si>
  <si>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</si>
  <si>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</si>
  <si>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</si>
  <si>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</si>
  <si>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</si>
  <si>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</si>
  <si>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</si>
  <si>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</si>
  <si>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</si>
  <si>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</si>
  <si>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</si>
  <si>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</si>
  <si>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</si>
  <si>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</si>
  <si>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</si>
  <si>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</si>
  <si>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</si>
  <si>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</si>
  <si>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</si>
  <si>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</si>
  <si>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</si>
  <si>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</si>
  <si>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</si>
  <si>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</si>
  <si>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</si>
  <si>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</si>
  <si>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</si>
  <si>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</si>
  <si>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</si>
  <si>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</si>
  <si>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</si>
  <si>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</si>
  <si>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</si>
  <si>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</si>
  <si>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</si>
  <si>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</si>
  <si>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</si>
  <si>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</si>
  <si>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</si>
  <si>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</si>
  <si>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</si>
  <si>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</si>
  <si>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</si>
  <si>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</si>
  <si>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</si>
  <si>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</si>
  <si>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</si>
  <si>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</si>
  <si>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</si>
  <si>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</si>
  <si>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</si>
  <si>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</si>
  <si>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</si>
  <si>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</si>
  <si>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</si>
  <si>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</si>
  <si>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</si>
  <si>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</si>
  <si>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</si>
  <si>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</si>
  <si>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</si>
  <si>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</si>
  <si>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</si>
  <si>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</si>
  <si>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</si>
  <si>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</si>
  <si>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</si>
  <si>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</si>
  <si>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</si>
  <si>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</si>
  <si>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</si>
  <si>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</si>
  <si>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</si>
  <si>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</si>
  <si>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</si>
  <si>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</si>
  <si>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</si>
  <si>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</si>
  <si>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</si>
  <si>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</si>
  <si>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</si>
  <si>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</si>
  <si>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</si>
  <si>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operational management (net)</t>
  </si>
  <si>
    <t>Memorandum items</t>
  </si>
  <si>
    <t>Netherlands</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</si>
  <si>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</si>
  <si>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</si>
  <si>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</si>
  <si>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</si>
  <si>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</si>
  <si>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</si>
  <si>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</si>
  <si>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</si>
  <si>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</si>
  <si>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</si>
  <si>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</si>
  <si>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</si>
  <si>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</si>
  <si>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</si>
  <si>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</si>
  <si>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</si>
  <si>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Premiums</t>
  </si>
  <si>
    <t>Acquired pension and insurance liabilities</t>
  </si>
  <si>
    <t>Benefits</t>
  </si>
  <si>
    <t>Transferred pension and insurance liabilities</t>
  </si>
  <si>
    <t>Increase/decrease in provisions for life and pension liabilities</t>
  </si>
  <si>
    <t>Investment costs as invoiced (paid direct)</t>
  </si>
  <si>
    <t>Investment management costs (indirectly charged)</t>
  </si>
  <si>
    <t>Memorandum item</t>
  </si>
  <si>
    <t>Premiums received (cash basis)</t>
  </si>
  <si>
    <t>Profit and loss item</t>
  </si>
  <si>
    <t>Earned premiums, direct, life insurance, individual policies</t>
  </si>
  <si>
    <t>Gross benefits, Life insurance, direct, individual policies</t>
  </si>
  <si>
    <t>General pension funds</t>
  </si>
  <si>
    <t>Revenue sharing</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</si>
  <si>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</si>
  <si>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</si>
  <si>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</si>
  <si>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</si>
  <si>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</si>
  <si>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</si>
  <si>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</si>
  <si>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</si>
  <si>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</si>
  <si>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</si>
  <si>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</si>
  <si>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</si>
  <si>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</si>
  <si>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</si>
  <si>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</si>
  <si>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</si>
  <si>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</si>
  <si>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</si>
  <si>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</si>
  <si>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</si>
  <si>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</si>
  <si>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</si>
  <si>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</si>
  <si>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</si>
  <si>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</si>
  <si>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</si>
  <si>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</si>
  <si>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</si>
  <si>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</si>
  <si>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</si>
  <si>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</si>
  <si>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</si>
  <si>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</si>
  <si>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</si>
  <si>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</si>
  <si>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</si>
  <si>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</si>
  <si>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</si>
  <si>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</si>
  <si>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</si>
  <si>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</si>
  <si>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</si>
  <si>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</si>
  <si>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</si>
  <si>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</si>
  <si>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</si>
  <si>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</si>
  <si>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</si>
  <si>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</si>
  <si>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</si>
  <si>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</si>
  <si>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</si>
  <si>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</si>
  <si>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</si>
  <si>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</si>
  <si>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</si>
  <si>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</si>
  <si>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</si>
  <si>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</si>
  <si>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</si>
  <si>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</si>
  <si>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</si>
  <si>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</si>
  <si>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</si>
  <si>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</si>
  <si>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</si>
  <si>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</si>
  <si>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</si>
  <si>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</si>
  <si>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</si>
  <si>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</si>
  <si>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</si>
  <si>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</si>
  <si>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</si>
  <si>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</si>
  <si>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</si>
  <si>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</si>
  <si>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</si>
  <si>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</si>
  <si>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</si>
  <si>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</si>
  <si>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</si>
  <si>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</si>
  <si>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</si>
  <si>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</si>
  <si>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</si>
  <si>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</si>
  <si>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</si>
  <si>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</si>
  <si>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</si>
  <si>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</si>
  <si>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</si>
  <si>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</si>
  <si>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</si>
  <si>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</si>
  <si>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</si>
  <si>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</si>
  <si>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</si>
  <si>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</si>
  <si>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</si>
  <si>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</si>
  <si>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</si>
  <si>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</si>
  <si>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</si>
  <si>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</si>
  <si>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</si>
  <si>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</si>
  <si>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</si>
  <si>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</si>
  <si>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</si>
  <si>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</si>
  <si>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</si>
  <si>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</si>
  <si>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</si>
  <si>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</si>
  <si>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</si>
  <si>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</si>
  <si>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</si>
  <si>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</si>
  <si>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</si>
  <si>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</si>
  <si>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</si>
  <si>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</si>
  <si>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</si>
  <si>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</si>
  <si>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</si>
  <si>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</si>
  <si>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</si>
  <si>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</si>
  <si>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</si>
  <si>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</si>
  <si>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</si>
  <si>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</si>
  <si>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</si>
  <si>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</si>
  <si>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</si>
  <si>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</si>
  <si>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</si>
  <si>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</si>
  <si>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</si>
  <si>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</si>
  <si>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</si>
  <si>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</si>
  <si>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</si>
  <si>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</si>
  <si>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</si>
  <si>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</si>
  <si>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</si>
  <si>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</si>
  <si>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</si>
  <si>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</si>
  <si>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</si>
  <si>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</si>
  <si>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</si>
  <si>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</si>
  <si>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</si>
  <si>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</si>
  <si>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</si>
  <si>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</si>
  <si>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</si>
  <si>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</si>
  <si>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</si>
  <si>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</si>
  <si>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</si>
  <si>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</si>
  <si>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</si>
  <si>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</si>
  <si>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</si>
  <si>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</si>
  <si>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</si>
  <si>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</si>
  <si>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</si>
  <si>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</si>
  <si>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</si>
  <si>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</si>
  <si>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</si>
  <si>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</si>
  <si>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</si>
  <si>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</si>
  <si>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</si>
  <si>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</si>
  <si>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</si>
  <si>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</si>
  <si>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</si>
  <si>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</si>
  <si>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</si>
  <si>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</si>
  <si>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</si>
  <si>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</si>
  <si>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</si>
  <si>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</si>
  <si>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</si>
  <si>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</si>
  <si>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</si>
  <si>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</si>
  <si>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</si>
  <si>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</si>
  <si>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</si>
  <si>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</si>
  <si>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</si>
  <si>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</si>
  <si>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</si>
  <si>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</si>
  <si>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</si>
  <si>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</si>
  <si>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</si>
  <si>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</si>
  <si>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</si>
  <si>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</si>
  <si>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</si>
  <si>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</si>
  <si>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</si>
  <si>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</si>
  <si>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</si>
  <si>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</si>
  <si>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</si>
  <si>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</si>
  <si>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</si>
  <si>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</si>
  <si>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</si>
  <si>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</si>
  <si>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</si>
  <si>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</si>
  <si>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</si>
  <si>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</si>
  <si>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</si>
  <si>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</si>
  <si>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</si>
  <si>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</si>
  <si>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</si>
  <si>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</si>
  <si>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</si>
  <si>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</si>
  <si>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</si>
  <si>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</si>
  <si>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</si>
  <si>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</si>
  <si>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</si>
  <si>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</si>
  <si>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</si>
  <si>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</si>
  <si>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</si>
  <si>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</si>
  <si>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</si>
  <si>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</si>
  <si>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</si>
  <si>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</si>
  <si>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</si>
  <si>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</si>
  <si>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</si>
  <si>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</si>
  <si>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</si>
  <si>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</si>
  <si>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</si>
  <si>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</si>
  <si>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</si>
  <si>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</si>
  <si>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</si>
  <si>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</si>
  <si>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</si>
  <si>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</si>
  <si>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</si>
  <si>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</si>
  <si>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</si>
  <si>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</si>
  <si>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</si>
  <si>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</si>
  <si>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</si>
  <si>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</si>
  <si>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</si>
  <si>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</si>
  <si>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</si>
  <si>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</si>
  <si>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</si>
  <si>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</si>
  <si>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</si>
  <si>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</si>
  <si>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</si>
  <si>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</si>
  <si>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</si>
  <si>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</si>
  <si>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</si>
  <si>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</si>
  <si>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</si>
  <si>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</si>
  <si>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</si>
  <si>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</si>
  <si>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</si>
  <si>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</si>
  <si>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</si>
  <si>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</si>
  <si>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</si>
  <si>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</si>
  <si>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</si>
  <si>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</si>
  <si>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</si>
  <si>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</si>
  <si>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</si>
  <si>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</si>
  <si>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</si>
  <si>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</si>
  <si>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</si>
  <si>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</si>
  <si>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</si>
  <si>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</si>
  <si>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</si>
  <si>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</si>
  <si>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</si>
  <si>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</si>
  <si>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</si>
  <si>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</si>
  <si>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</si>
  <si>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</si>
  <si>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</si>
  <si>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</si>
  <si>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</si>
  <si>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</si>
  <si>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</si>
  <si>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</si>
  <si>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</si>
  <si>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</si>
  <si>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</si>
  <si>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</si>
  <si>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</si>
  <si>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</si>
  <si>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</si>
  <si>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</si>
  <si>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</si>
  <si>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</si>
  <si>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</si>
  <si>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</si>
  <si>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</si>
  <si>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</si>
  <si>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</si>
  <si>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</si>
  <si>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</si>
  <si>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</si>
  <si>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</si>
  <si>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</si>
  <si>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</si>
  <si>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</si>
  <si>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</si>
  <si>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</si>
  <si>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</si>
  <si>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</si>
  <si>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</si>
  <si>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</si>
  <si>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</si>
  <si>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</si>
  <si>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</si>
  <si>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</si>
  <si>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</si>
  <si>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</si>
  <si>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</si>
  <si>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</si>
  <si>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</si>
  <si>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</si>
  <si>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</si>
  <si>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</si>
  <si>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</si>
  <si>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</si>
  <si>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</si>
  <si>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</si>
  <si>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</si>
  <si>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</si>
  <si>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</si>
  <si>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</si>
  <si>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</si>
  <si>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</si>
  <si>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</si>
  <si>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</si>
  <si>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</si>
  <si>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</si>
  <si>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</si>
  <si>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</si>
  <si>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</si>
  <si>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</si>
  <si>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</si>
  <si>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</si>
  <si>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</si>
  <si>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</si>
  <si>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</si>
  <si>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</si>
  <si>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</si>
  <si>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</si>
  <si>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</si>
  <si>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</si>
  <si>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</si>
  <si>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</si>
  <si>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</si>
  <si>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</si>
  <si>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</si>
  <si>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</si>
  <si>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</si>
  <si>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</si>
  <si>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</si>
  <si>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</si>
  <si>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</si>
  <si>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</si>
  <si>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</si>
  <si>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</si>
  <si>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</si>
  <si>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</si>
  <si>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</si>
  <si>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</si>
  <si>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</si>
  <si>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</si>
  <si>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</si>
  <si>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</si>
  <si>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</si>
  <si>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</si>
  <si>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</si>
  <si>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</si>
  <si>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</si>
  <si>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</si>
  <si>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</si>
  <si>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</si>
  <si>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</si>
  <si>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</si>
  <si>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</si>
  <si>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</si>
  <si>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</si>
  <si>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</si>
  <si>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</si>
  <si>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</si>
  <si>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</si>
  <si>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</si>
  <si>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</si>
  <si>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</si>
  <si>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</si>
  <si>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</si>
  <si>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</si>
  <si>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</si>
  <si>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</si>
  <si>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</si>
  <si>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</si>
  <si>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</si>
  <si>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</si>
  <si>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</si>
  <si>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</si>
  <si>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</si>
  <si>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</si>
  <si>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</si>
  <si>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</si>
  <si>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</si>
  <si>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</si>
  <si>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</si>
  <si>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</si>
  <si>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</si>
  <si>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</si>
  <si>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</si>
  <si>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</si>
  <si>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</si>
  <si>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</si>
  <si>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</si>
  <si>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</si>
  <si>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</si>
  <si>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</si>
  <si>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</si>
  <si>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</si>
  <si>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</si>
  <si>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</si>
  <si>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</si>
  <si>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</si>
  <si>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</si>
  <si>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</si>
  <si>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</si>
  <si>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</si>
  <si>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</si>
  <si>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</si>
  <si>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</si>
  <si>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</si>
  <si>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</si>
  <si>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</si>
  <si>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</si>
  <si>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</si>
  <si>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</si>
  <si>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</si>
  <si>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</si>
  <si>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</si>
  <si>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</si>
  <si>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</si>
  <si>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</si>
  <si>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</si>
  <si>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</si>
  <si>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</si>
  <si>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</si>
  <si>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</si>
  <si>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</si>
  <si>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</si>
  <si>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</si>
  <si>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</si>
  <si>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</si>
  <si>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</si>
  <si>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</si>
  <si>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</si>
  <si>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</si>
  <si>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</si>
  <si>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</si>
  <si>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</si>
  <si>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</si>
  <si>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</si>
  <si>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</si>
  <si>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</si>
  <si>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</si>
  <si>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</si>
  <si>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</si>
  <si>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</si>
  <si>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</si>
  <si>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</si>
  <si>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</si>
  <si>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</si>
  <si>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</si>
  <si>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</si>
  <si>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</si>
  <si>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</si>
  <si>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</si>
  <si>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</si>
  <si>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</si>
  <si>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</si>
  <si>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</si>
  <si>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</si>
  <si>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</si>
  <si>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</si>
  <si>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</si>
  <si>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</si>
  <si>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</si>
  <si>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</si>
  <si>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</si>
  <si>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</si>
  <si>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</si>
  <si>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</si>
  <si>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</si>
  <si>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</si>
  <si>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</si>
  <si>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</si>
  <si>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</si>
  <si>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</si>
  <si>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</si>
  <si>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</si>
  <si>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</si>
  <si>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</si>
  <si>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http://www.dnb.nl/xbrl/fws/dnb-nr/mes-2021-01/2025-10-16/mod/pf</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</si>
  <si>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</si>
  <si>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</si>
  <si>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Chamber of Commerce (CoC)-number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</si>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</sst>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6">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u/>
      <sz val="11"/>
      <color theme="10"/>
      <name val="Aptos Narrow"/>
      <family val="2"/>
      <scheme val="minor"/>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3">
    <xf numFmtId="0" fontId="0" fillId="0" borderId="0"/>
    <xf numFmtId="0" fontId="8" fillId="0" borderId="0"/>
    <xf numFmtId="0" fontId="13" fillId="0" borderId="0" applyNumberFormat="0" applyFill="0" applyBorder="0" applyAlignment="0" applyProtection="0"/>
  </cellStyleXfs>
  <cellXfs count="59">
    <xf numFmtId="0" fontId="0" fillId="0" borderId="0" xfId="0"/>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7" fillId="2" borderId="1" xfId="2" applyFont="1" applyFill="1" applyBorder="1" applyAlignment="1" applyProtection="1">
      <alignment horizontal="left" vertical="top"/>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2" fillId="0" borderId="1" xfId="0" applyFont="1" applyBorder="1" applyAlignment="1">
      <alignment horizontal="left" vertical="top"/>
    </xf>
    <xf numFmtId="0" fontId="14" fillId="0" borderId="0" xfId="1" applyFont="1"/>
    <xf numFmtId="0" fontId="5" fillId="0" borderId="3" xfId="0" applyFont="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5" fillId="2" borderId="3" xfId="0"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3">
    <cellStyle name="Hyperlink" xfId="2" builtinId="8"/>
    <cellStyle name="Normal 3" xfId="1" xr:uid="{3BA58585-846F-4D46-A5D1-66F1E30BA5EA}"/>
    <cellStyle name="Standaard" xfId="0" builtinId="0"/>
  </cellStyles>
  <dxfs count="216">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4</xdr:col>
      <xdr:colOff>606425</xdr:colOff>
      <xdr:row>10</xdr:row>
      <xdr:rowOff>180973</xdr:rowOff>
    </xdr:from>
    <xdr:to>
      <xdr:col>15</xdr:col>
      <xdr:colOff>206375</xdr:colOff>
      <xdr:row>22</xdr:row>
      <xdr:rowOff>165099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74025" y="208597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5.85546875" bestFit="1" customWidth="1"/>
    <col min="3" max="3" width="62.42578125" customWidth="1"/>
    <col min="4" max="4" width="18.7109375" customWidth="1"/>
  </cols>
  <sheetData>
    <row r="1" spans="1:4" ht="15" customHeight="1">
      <c r="A1" s="47" t="s">
        <v>964</v>
      </c>
    </row>
    <row r="2" spans="1:4" ht="15" customHeight="1"/>
    <row r="3" spans="1:4" ht="15" customHeight="1">
      <c r="A3" s="1" t="s">
        <v>0</v>
      </c>
    </row>
    <row r="4" spans="1:4" ht="15" customHeight="1">
      <c r="A4" s="2" t="s">
        <v>1</v>
      </c>
      <c r="B4" s="3" t="s">
        <v>2</v>
      </c>
    </row>
    <row r="5" spans="1:4" ht="15" customHeight="1">
      <c r="A5" s="4" t="s">
        <v>3</v>
      </c>
      <c r="B5" s="5"/>
      <c r="C5" s="48" t="s">
        <v>965</v>
      </c>
    </row>
    <row r="6" spans="1:4" ht="15" customHeight="1">
      <c r="A6" s="4" t="s">
        <v>4</v>
      </c>
      <c r="B6" s="5"/>
      <c r="C6" s="48" t="s">
        <v>966</v>
      </c>
    </row>
    <row r="7" spans="1:4" ht="15" customHeight="1">
      <c r="A7" s="4" t="s">
        <v>5</v>
      </c>
      <c r="B7" s="6"/>
      <c r="C7" s="28" t="s">
        <v>967</v>
      </c>
    </row>
    <row r="8" spans="1:4" ht="15" customHeight="1">
      <c r="A8" s="4" t="s">
        <v>6</v>
      </c>
      <c r="B8" s="49" t="s">
        <v>451</v>
      </c>
      <c r="C8" s="28"/>
    </row>
    <row r="9" spans="1:4" ht="15" customHeight="1">
      <c r="A9" s="4" t="s">
        <v>7</v>
      </c>
      <c r="B9" s="6" t="s">
        <v>8</v>
      </c>
      <c r="C9" s="28" t="s">
        <v>968</v>
      </c>
    </row>
    <row r="10" spans="1:4" ht="15" customHeight="1">
      <c r="A10" s="4" t="s">
        <v>9</v>
      </c>
      <c r="B10" s="4" t="s">
        <v>10</v>
      </c>
    </row>
    <row r="11" spans="1:4" ht="15" customHeight="1"/>
    <row r="12" spans="1:4" ht="15" customHeight="1">
      <c r="A12" s="1" t="s">
        <v>11</v>
      </c>
    </row>
    <row r="13" spans="1:4" ht="15" customHeight="1">
      <c r="A13" s="2" t="s">
        <v>12</v>
      </c>
      <c r="B13" s="2" t="s">
        <v>13</v>
      </c>
      <c r="C13" s="2" t="s">
        <v>14</v>
      </c>
      <c r="D13" s="3" t="s">
        <v>15</v>
      </c>
    </row>
    <row r="14" spans="1:4">
      <c r="A14" s="4" t="s">
        <v>16</v>
      </c>
      <c r="B14" s="7" t="s">
        <v>17</v>
      </c>
      <c r="C14" s="8" t="s">
        <v>18</v>
      </c>
      <c r="D14" s="9" t="str" cm="1">
        <f t="array" ref="D14">IF(SUMPRODUCT(--('T01.01'!C8:J9&lt;&gt;""))&gt;0,"positive","negative")</f>
        <v>negative</v>
      </c>
    </row>
    <row r="15" spans="1:4" ht="21" customHeight="1">
      <c r="A15" s="4" t="s">
        <v>19</v>
      </c>
      <c r="B15" s="7" t="s">
        <v>20</v>
      </c>
      <c r="C15" s="8" t="s">
        <v>21</v>
      </c>
      <c r="D15" s="9" t="str">
        <f>IF(SUMPRODUCT(--('T01.02'!E8&lt;&gt;""))&gt;0,"positive","negative")</f>
        <v>negative</v>
      </c>
    </row>
    <row r="16" spans="1:4" ht="22.5">
      <c r="A16" s="4" t="s">
        <v>22</v>
      </c>
      <c r="B16" s="7" t="s">
        <v>23</v>
      </c>
      <c r="C16" s="8" t="s">
        <v>24</v>
      </c>
      <c r="D16" s="9" t="str" cm="1">
        <f t="array" ref="D16">IF(SUMPRODUCT(--('T01.03'!E8:N8&lt;&gt;""))&gt;0,"positive","negative")</f>
        <v>negative</v>
      </c>
    </row>
    <row r="17" spans="1:4" ht="22.5">
      <c r="A17" s="4" t="s">
        <v>25</v>
      </c>
      <c r="B17" s="7" t="s">
        <v>26</v>
      </c>
      <c r="C17" s="8" t="s">
        <v>27</v>
      </c>
      <c r="D17" s="9" t="str" cm="1">
        <f t="array" ref="D17">IF(SUMPRODUCT(--('T01.04'!D8:K8&lt;&gt;""))&gt;0,"positive","negative")</f>
        <v>negative</v>
      </c>
    </row>
    <row r="18" spans="1:4">
      <c r="A18" s="4" t="s">
        <v>28</v>
      </c>
      <c r="B18" s="7" t="s">
        <v>29</v>
      </c>
      <c r="C18" s="8" t="s">
        <v>30</v>
      </c>
      <c r="D18" s="9" t="str" cm="1">
        <f t="array" ref="D18">IF(SUMPRODUCT(--('T01.05'!C8:J8&lt;&gt;""))&gt;0,"positive","negative")</f>
        <v>negative</v>
      </c>
    </row>
    <row r="19" spans="1:4">
      <c r="A19" s="4" t="s">
        <v>31</v>
      </c>
      <c r="B19" s="7" t="s">
        <v>33</v>
      </c>
      <c r="C19" s="8" t="s">
        <v>34</v>
      </c>
      <c r="D19" s="9" t="str" cm="1">
        <f t="array" ref="D19">IF(SUMPRODUCT(--('T02.01'!C8:J8&lt;&gt;""))&gt;0,"positive","negative")</f>
        <v>negative</v>
      </c>
    </row>
    <row r="20" spans="1:4">
      <c r="A20" s="4" t="s">
        <v>32</v>
      </c>
      <c r="B20" s="7" t="s">
        <v>38</v>
      </c>
      <c r="C20" s="8" t="s">
        <v>39</v>
      </c>
      <c r="D20" s="9" t="str" cm="1">
        <f t="array" ref="D20">IF(SUMPRODUCT(--('T02.04'!C8:J11&lt;&gt;""))&gt;0,"positive","negative")</f>
        <v>negative</v>
      </c>
    </row>
    <row r="21" spans="1:4">
      <c r="A21" s="4" t="s">
        <v>35</v>
      </c>
      <c r="B21" s="7" t="s">
        <v>41</v>
      </c>
      <c r="C21" s="8" t="s">
        <v>42</v>
      </c>
      <c r="D21" s="9" t="str" cm="1">
        <f t="array" ref="D21">IF(SUMPRODUCT(--('T02.05'!C8:J8&lt;&gt;""))&gt;0,"positive","negative")</f>
        <v>negative</v>
      </c>
    </row>
    <row r="22" spans="1:4">
      <c r="A22" s="4" t="s">
        <v>36</v>
      </c>
      <c r="B22" s="7" t="s">
        <v>45</v>
      </c>
      <c r="C22" s="8" t="s">
        <v>46</v>
      </c>
      <c r="D22" s="9" t="str" cm="1">
        <f t="array" ref="D22">IF(SUMPRODUCT(--('T03.01'!C8:H8&lt;&gt;""))&gt;0,"positive","negative")</f>
        <v>negative</v>
      </c>
    </row>
    <row r="23" spans="1:4">
      <c r="A23" s="4" t="s">
        <v>37</v>
      </c>
      <c r="B23" s="7" t="s">
        <v>48</v>
      </c>
      <c r="C23" s="8" t="s">
        <v>49</v>
      </c>
      <c r="D23" s="9" t="str" cm="1">
        <f t="array" ref="D23">IF(SUMPRODUCT(--('T03.02'!C8:J8&lt;&gt;""))&gt;0,"positive","negative")</f>
        <v>negative</v>
      </c>
    </row>
    <row r="24" spans="1:4">
      <c r="A24" s="4" t="s">
        <v>40</v>
      </c>
      <c r="B24" s="7" t="s">
        <v>51</v>
      </c>
      <c r="C24" s="8" t="s">
        <v>52</v>
      </c>
      <c r="D24" s="9" t="str" cm="1">
        <f t="array" ref="D24">IF(SUMPRODUCT(--('T03.03'!D8:K8&lt;&gt;""))&gt;0,"positive","negative")</f>
        <v>negative</v>
      </c>
    </row>
    <row r="25" spans="1:4">
      <c r="A25" s="4" t="s">
        <v>43</v>
      </c>
      <c r="B25" s="7" t="s">
        <v>54</v>
      </c>
      <c r="C25" s="8" t="s">
        <v>55</v>
      </c>
      <c r="D25" s="9" t="str" cm="1">
        <f t="array" ref="D25">IF(SUMPRODUCT(--('T03.04'!C8:J8&lt;&gt;""))&gt;0,"positive","negative")</f>
        <v>negative</v>
      </c>
    </row>
    <row r="26" spans="1:4">
      <c r="A26" s="4" t="s">
        <v>44</v>
      </c>
      <c r="B26" s="7" t="s">
        <v>57</v>
      </c>
      <c r="C26" s="8" t="s">
        <v>58</v>
      </c>
      <c r="D26" s="9" t="str" cm="1">
        <f t="array" ref="D26">IF(SUMPRODUCT(--('T03.05'!E8:L8&lt;&gt;""))&gt;0,"positive","negative")</f>
        <v>negative</v>
      </c>
    </row>
    <row r="27" spans="1:4">
      <c r="A27" s="4" t="s">
        <v>47</v>
      </c>
      <c r="B27" s="7" t="s">
        <v>60</v>
      </c>
      <c r="C27" s="8" t="s">
        <v>61</v>
      </c>
      <c r="D27" s="9" t="str" cm="1">
        <f t="array" ref="D27">IF(SUMPRODUCT(--('T03.06'!E8:L8&lt;&gt;""))&gt;0,"positive","negative")</f>
        <v>negative</v>
      </c>
    </row>
    <row r="28" spans="1:4">
      <c r="A28" s="4" t="s">
        <v>50</v>
      </c>
      <c r="B28" s="7" t="s">
        <v>63</v>
      </c>
      <c r="C28" s="8" t="s">
        <v>64</v>
      </c>
      <c r="D28" s="9" t="str" cm="1">
        <f t="array" ref="D28">IF(SUMPRODUCT(--('T03.07'!F8:M8&lt;&gt;""))&gt;0,"positive","negative")</f>
        <v>negative</v>
      </c>
    </row>
    <row r="29" spans="1:4">
      <c r="A29" s="4" t="s">
        <v>53</v>
      </c>
      <c r="B29" s="7" t="s">
        <v>66</v>
      </c>
      <c r="C29" s="8" t="s">
        <v>67</v>
      </c>
      <c r="D29" s="9" t="str" cm="1">
        <f t="array" ref="D29">IF(SUMPRODUCT(--('T03.08'!D8:K8&lt;&gt;""))&gt;0,"positive","negative")</f>
        <v>negative</v>
      </c>
    </row>
    <row r="30" spans="1:4">
      <c r="A30" s="4" t="s">
        <v>56</v>
      </c>
      <c r="B30" s="7" t="s">
        <v>69</v>
      </c>
      <c r="C30" s="8" t="s">
        <v>70</v>
      </c>
      <c r="D30" s="9" t="str" cm="1">
        <f t="array" ref="D30">IF(SUMPRODUCT(--('T03.09'!F8:M8&lt;&gt;""))&gt;0,"positive","negative")</f>
        <v>negative</v>
      </c>
    </row>
    <row r="31" spans="1:4">
      <c r="A31" s="4" t="s">
        <v>59</v>
      </c>
      <c r="B31" s="7" t="s">
        <v>72</v>
      </c>
      <c r="C31" s="8" t="s">
        <v>73</v>
      </c>
      <c r="D31" s="9" t="str" cm="1">
        <f t="array" ref="D31">IF(SUMPRODUCT(--('T03.10'!D8:K8&lt;&gt;""))&gt;0,"positive","negative")</f>
        <v>negative</v>
      </c>
    </row>
    <row r="32" spans="1:4">
      <c r="A32" s="4" t="s">
        <v>62</v>
      </c>
      <c r="B32" s="7" t="s">
        <v>75</v>
      </c>
      <c r="C32" s="8" t="s">
        <v>76</v>
      </c>
      <c r="D32" s="9" t="str" cm="1">
        <f t="array" ref="D32">IF(SUMPRODUCT(--('T03.11'!D8:J8&lt;&gt;""))&gt;0,"positive","negative")</f>
        <v>negative</v>
      </c>
    </row>
    <row r="33" spans="1:4" ht="22.5">
      <c r="A33" s="4" t="s">
        <v>65</v>
      </c>
      <c r="B33" s="7" t="s">
        <v>78</v>
      </c>
      <c r="C33" s="8" t="s">
        <v>79</v>
      </c>
      <c r="D33" s="9" t="str" cm="1">
        <f t="array" ref="D33">IF(SUMPRODUCT(--('T03.12'!E8:L8&lt;&gt;""))&gt;0,"positive","negative")</f>
        <v>negative</v>
      </c>
    </row>
    <row r="34" spans="1:4">
      <c r="A34" s="4" t="s">
        <v>68</v>
      </c>
      <c r="B34" s="7" t="s">
        <v>95</v>
      </c>
      <c r="C34" s="8" t="s">
        <v>96</v>
      </c>
      <c r="D34" s="9" t="str" cm="1">
        <f t="array" ref="D34">IF(SUMPRODUCT(--('T05.01'!D8:K8&lt;&gt;""))&gt;0,"positive","negative")</f>
        <v>negative</v>
      </c>
    </row>
    <row r="35" spans="1:4">
      <c r="A35" s="4" t="s">
        <v>71</v>
      </c>
      <c r="B35" s="7" t="s">
        <v>98</v>
      </c>
      <c r="C35" s="8" t="s">
        <v>99</v>
      </c>
      <c r="D35" s="9" t="str" cm="1">
        <f t="array" ref="D35">IF(SUMPRODUCT(--('T05.02'!C8:J8&lt;&gt;""))&gt;0,"positive","negative")</f>
        <v>negative</v>
      </c>
    </row>
    <row r="36" spans="1:4">
      <c r="A36" s="4" t="s">
        <v>74</v>
      </c>
      <c r="B36" s="7" t="s">
        <v>118</v>
      </c>
      <c r="C36" s="8" t="s">
        <v>119</v>
      </c>
      <c r="D36" s="9" t="str" cm="1">
        <f t="array" ref="D36">IF(SUMPRODUCT(--('T07.07'!C8:J8&lt;&gt;""))&gt;0,"positive","negative")</f>
        <v>negative</v>
      </c>
    </row>
    <row r="37" spans="1:4" ht="21" customHeight="1">
      <c r="A37" s="4" t="s">
        <v>77</v>
      </c>
      <c r="B37" s="7" t="s">
        <v>123</v>
      </c>
      <c r="C37" s="8" t="s">
        <v>124</v>
      </c>
      <c r="D37" s="9" t="str" cm="1">
        <f t="array" ref="D37">IF(SUMPRODUCT(--('T08.01'!C8:J8&lt;&gt;""))&gt;0,"positive","negative")</f>
        <v>negative</v>
      </c>
    </row>
    <row r="38" spans="1:4" ht="22.5">
      <c r="A38" s="4" t="s">
        <v>80</v>
      </c>
      <c r="B38" s="7" t="s">
        <v>125</v>
      </c>
      <c r="C38" s="8" t="s">
        <v>126</v>
      </c>
      <c r="D38" s="9" t="str" cm="1">
        <f t="array" ref="D38">IF(SUMPRODUCT(--('T08.02'!D8:K8&lt;&gt;""))&gt;0,"positive","negative")</f>
        <v>negative</v>
      </c>
    </row>
    <row r="39" spans="1:4">
      <c r="A39" s="4" t="s">
        <v>81</v>
      </c>
      <c r="B39" s="7" t="s">
        <v>127</v>
      </c>
      <c r="C39" s="8" t="s">
        <v>128</v>
      </c>
      <c r="D39" s="9" t="str" cm="1">
        <f t="array" ref="D39">IF(SUMPRODUCT(--('T08.03'!E8:L8&lt;&gt;""))&gt;0,"positive","negative")</f>
        <v>negative</v>
      </c>
    </row>
    <row r="40" spans="1:4">
      <c r="A40" s="4" t="s">
        <v>82</v>
      </c>
      <c r="B40" s="7" t="s">
        <v>129</v>
      </c>
      <c r="C40" s="8" t="s">
        <v>130</v>
      </c>
      <c r="D40" s="9" t="str" cm="1">
        <f t="array" ref="D40">IF(SUMPRODUCT(--('T08.04'!F8:M8&lt;&gt;""))&gt;0,"positive","negative")</f>
        <v>negative</v>
      </c>
    </row>
    <row r="41" spans="1:4">
      <c r="A41" s="4" t="s">
        <v>83</v>
      </c>
      <c r="B41" s="7" t="s">
        <v>131</v>
      </c>
      <c r="C41" s="8" t="s">
        <v>132</v>
      </c>
      <c r="D41" s="9" t="str" cm="1">
        <f t="array" ref="D41">IF(SUMPRODUCT(--('T08.05'!F8:M8&lt;&gt;""))&gt;0,"positive","negative")</f>
        <v>negative</v>
      </c>
    </row>
    <row r="42" spans="1:4">
      <c r="A42" s="4" t="s">
        <v>84</v>
      </c>
      <c r="B42" s="7" t="s">
        <v>133</v>
      </c>
      <c r="C42" s="8" t="s">
        <v>134</v>
      </c>
      <c r="D42" s="9" t="str" cm="1">
        <f t="array" ref="D42">IF(SUMPRODUCT(--('T08.06'!D8:K8&lt;&gt;""))&gt;0,"positive","negative")</f>
        <v>negative</v>
      </c>
    </row>
    <row r="43" spans="1:4" ht="22.5">
      <c r="A43" s="4" t="s">
        <v>85</v>
      </c>
      <c r="B43" s="7" t="s">
        <v>135</v>
      </c>
      <c r="C43" s="8" t="s">
        <v>136</v>
      </c>
      <c r="D43" s="9" t="str" cm="1">
        <f t="array" ref="D43">IF(SUMPRODUCT(--('T08.07'!E8:L8&lt;&gt;""))&gt;0,"positive","negative")</f>
        <v>negative</v>
      </c>
    </row>
    <row r="44" spans="1:4">
      <c r="A44" s="4" t="s">
        <v>86</v>
      </c>
      <c r="B44" s="7" t="s">
        <v>137</v>
      </c>
      <c r="C44" s="8" t="s">
        <v>138</v>
      </c>
      <c r="D44" s="9" t="str" cm="1">
        <f t="array" ref="D44">IF(SUMPRODUCT(--('T08.08'!C8:J8&lt;&gt;""))&gt;0,"positive","negative")</f>
        <v>negative</v>
      </c>
    </row>
    <row r="45" spans="1:4">
      <c r="A45" s="4" t="s">
        <v>87</v>
      </c>
      <c r="B45" s="7" t="s">
        <v>139</v>
      </c>
      <c r="C45" s="8" t="s">
        <v>140</v>
      </c>
      <c r="D45" s="9" t="str" cm="1">
        <f t="array" ref="D45">IF(SUMPRODUCT(--('T08.09'!D8:K8&lt;&gt;""))&gt;0,"positive","negative")</f>
        <v>negative</v>
      </c>
    </row>
    <row r="46" spans="1:4">
      <c r="A46" s="4" t="s">
        <v>88</v>
      </c>
      <c r="B46" s="7" t="s">
        <v>141</v>
      </c>
      <c r="C46" s="8" t="s">
        <v>142</v>
      </c>
      <c r="D46" s="9" t="str" cm="1">
        <f t="array" ref="D46">IF(SUMPRODUCT(--('T09.05'!D8:K8&lt;&gt;""))&gt;0,"positive","negative")</f>
        <v>negative</v>
      </c>
    </row>
    <row r="47" spans="1:4">
      <c r="A47" s="4" t="s">
        <v>89</v>
      </c>
      <c r="B47" s="7" t="s">
        <v>143</v>
      </c>
      <c r="C47" s="8" t="s">
        <v>144</v>
      </c>
      <c r="D47" s="9" t="str" cm="1">
        <f t="array" ref="D47">IF(SUMPRODUCT(--('T10.01'!C7:I7&lt;&gt;""))&gt;0,"positive","negative")</f>
        <v>negative</v>
      </c>
    </row>
    <row r="48" spans="1:4">
      <c r="A48" s="4" t="s">
        <v>90</v>
      </c>
      <c r="B48" s="7" t="s">
        <v>145</v>
      </c>
      <c r="C48" s="8" t="s">
        <v>146</v>
      </c>
      <c r="D48" s="9" t="str" cm="1">
        <f t="array" ref="D48">IF(SUMPRODUCT(--('T10.02'!C7:I7&lt;&gt;""))&gt;0,"positive","negative")</f>
        <v>negative</v>
      </c>
    </row>
    <row r="49" spans="1:4">
      <c r="A49" s="4" t="s">
        <v>91</v>
      </c>
      <c r="B49" s="7" t="s">
        <v>147</v>
      </c>
      <c r="C49" s="8" t="s">
        <v>148</v>
      </c>
      <c r="D49" s="9" t="str" cm="1">
        <f t="array" ref="D49">IF(SUMPRODUCT(--('T10.03'!C7:I7&lt;&gt;""))&gt;0,"positive","negative")</f>
        <v>negative</v>
      </c>
    </row>
    <row r="50" spans="1:4" ht="22.5">
      <c r="A50" s="4" t="s">
        <v>92</v>
      </c>
      <c r="B50" s="7" t="s">
        <v>149</v>
      </c>
      <c r="C50" s="8" t="s">
        <v>150</v>
      </c>
      <c r="D50" s="9" t="str" cm="1">
        <f t="array" ref="D50">IF(SUMPRODUCT(--('T10.04'!C7:I7&lt;&gt;""))&gt;0,"positive","negative")</f>
        <v>negative</v>
      </c>
    </row>
    <row r="51" spans="1:4">
      <c r="A51" s="4" t="s">
        <v>93</v>
      </c>
      <c r="B51" s="7" t="s">
        <v>151</v>
      </c>
      <c r="C51" s="8" t="s">
        <v>152</v>
      </c>
      <c r="D51" s="9" t="str" cm="1">
        <f t="array" ref="D51">IF(SUMPRODUCT(--('T10.05'!C7:D7&lt;&gt;""))&gt;0,"positive","negative")</f>
        <v>negative</v>
      </c>
    </row>
    <row r="52" spans="1:4">
      <c r="A52" s="4" t="s">
        <v>94</v>
      </c>
      <c r="B52" s="7" t="s">
        <v>153</v>
      </c>
      <c r="C52" s="8" t="s">
        <v>154</v>
      </c>
      <c r="D52" s="9" t="str" cm="1">
        <f t="array" ref="D52">IF(SUMPRODUCT(--('T10.06'!C7:D7&lt;&gt;""))&gt;0,"positive","negative")</f>
        <v>negative</v>
      </c>
    </row>
    <row r="53" spans="1:4">
      <c r="A53" s="4" t="s">
        <v>97</v>
      </c>
      <c r="B53" s="7" t="s">
        <v>155</v>
      </c>
      <c r="C53" s="8" t="s">
        <v>156</v>
      </c>
      <c r="D53" s="9" t="str" cm="1">
        <f t="array" ref="D53">IF(SUMPRODUCT(--('T10.07'!C7:K7&lt;&gt;""))&gt;0,"positive","negative")</f>
        <v>negative</v>
      </c>
    </row>
    <row r="54" spans="1:4" ht="22.5">
      <c r="A54" s="4" t="s">
        <v>100</v>
      </c>
      <c r="B54" s="7" t="s">
        <v>157</v>
      </c>
      <c r="C54" s="8" t="s">
        <v>158</v>
      </c>
      <c r="D54" s="9" t="str" cm="1">
        <f t="array" ref="D54">IF(SUMPRODUCT(--('T10.08'!C7:K7&lt;&gt;""))&gt;0,"positive","negative")</f>
        <v>negative</v>
      </c>
    </row>
    <row r="55" spans="1:4">
      <c r="A55" s="4" t="s">
        <v>101</v>
      </c>
      <c r="B55" s="7" t="s">
        <v>159</v>
      </c>
      <c r="C55" s="8" t="s">
        <v>160</v>
      </c>
      <c r="D55" s="9" t="str">
        <f>"positive"</f>
        <v>positive</v>
      </c>
    </row>
    <row r="56" spans="1:4" ht="21.6" customHeight="1">
      <c r="A56" s="4" t="s">
        <v>102</v>
      </c>
      <c r="B56" s="7" t="s">
        <v>162</v>
      </c>
      <c r="C56" s="8" t="s">
        <v>163</v>
      </c>
      <c r="D56" s="54" t="str">
        <f>"positive"</f>
        <v>positive</v>
      </c>
    </row>
    <row r="57" spans="1:4">
      <c r="A57" s="4" t="s">
        <v>103</v>
      </c>
      <c r="B57" s="7" t="s">
        <v>164</v>
      </c>
      <c r="C57" s="8" t="s">
        <v>165</v>
      </c>
      <c r="D57" s="54"/>
    </row>
    <row r="58" spans="1:4" ht="22.5">
      <c r="A58" s="4" t="s">
        <v>104</v>
      </c>
      <c r="B58" s="7" t="s">
        <v>166</v>
      </c>
      <c r="C58" s="8" t="s">
        <v>167</v>
      </c>
      <c r="D58" s="54"/>
    </row>
    <row r="59" spans="1:4">
      <c r="A59" s="4" t="s">
        <v>105</v>
      </c>
      <c r="B59" s="7" t="s">
        <v>168</v>
      </c>
      <c r="C59" s="8" t="s">
        <v>169</v>
      </c>
      <c r="D59" s="9" t="str" cm="1">
        <f t="array" ref="D59">IF(SUMPRODUCT(--('T13.02'!D5:E5&lt;&gt;""))&gt;0,"positive","negative")</f>
        <v>negative</v>
      </c>
    </row>
    <row r="60" spans="1:4">
      <c r="A60" s="4" t="s">
        <v>106</v>
      </c>
      <c r="B60" s="7" t="s">
        <v>171</v>
      </c>
      <c r="C60" s="8" t="s">
        <v>172</v>
      </c>
      <c r="D60" s="9" t="str" cm="1">
        <f t="array" ref="D60">IF(SUMPRODUCT(--('T15.02'!C6:D6&lt;&gt;""))&gt;0,"positive","negative")</f>
        <v>negative</v>
      </c>
    </row>
    <row r="61" spans="1:4">
      <c r="A61" s="4" t="s">
        <v>107</v>
      </c>
      <c r="B61" s="7" t="s">
        <v>173</v>
      </c>
      <c r="C61" s="8" t="s">
        <v>174</v>
      </c>
      <c r="D61" s="9" t="str" cm="1">
        <f t="array" ref="D61">IF(SUMPRODUCT(--('T18.01'!D8:K8&lt;&gt;""))&gt;0,"positive","negative")</f>
        <v>negative</v>
      </c>
    </row>
    <row r="62" spans="1:4" ht="22.5">
      <c r="A62" s="4" t="s">
        <v>108</v>
      </c>
      <c r="B62" s="7" t="s">
        <v>176</v>
      </c>
      <c r="C62" s="8" t="s">
        <v>177</v>
      </c>
      <c r="D62" s="9" t="str" cm="1">
        <f t="array" ref="D62">IF(SUMPRODUCT(--('T18.02'!E8:L8&lt;&gt;""))&gt;0,"positive","negative")</f>
        <v>negative</v>
      </c>
    </row>
    <row r="63" spans="1:4" ht="22.5">
      <c r="A63" s="4" t="s">
        <v>109</v>
      </c>
      <c r="B63" s="7" t="s">
        <v>178</v>
      </c>
      <c r="C63" s="8" t="s">
        <v>179</v>
      </c>
      <c r="D63" s="9" t="str" cm="1">
        <f t="array" ref="D63">IF(SUMPRODUCT(--('T18.03'!C8:K8&lt;&gt;""))&gt;0,"positive","negative")</f>
        <v>negative</v>
      </c>
    </row>
    <row r="64" spans="1:4">
      <c r="A64" s="4" t="s">
        <v>110</v>
      </c>
      <c r="B64" s="7" t="s">
        <v>180</v>
      </c>
      <c r="C64" s="8" t="s">
        <v>181</v>
      </c>
      <c r="D64" s="9" t="str" cm="1">
        <f t="array" ref="D64">IF(SUMPRODUCT(--('T18.04'!E8:L8&lt;&gt;""))&gt;0,"positive","negative")</f>
        <v>negative</v>
      </c>
    </row>
    <row r="65" spans="1:4">
      <c r="A65" s="4" t="s">
        <v>111</v>
      </c>
      <c r="B65" s="7" t="s">
        <v>182</v>
      </c>
      <c r="C65" s="8" t="s">
        <v>183</v>
      </c>
      <c r="D65" s="9" t="str" cm="1">
        <f t="array" ref="D65">IF(SUMPRODUCT(--('T18.05'!C8:J8&lt;&gt;""))&gt;0,"positive","negative")</f>
        <v>negative</v>
      </c>
    </row>
    <row r="66" spans="1:4" ht="33.75">
      <c r="A66" s="4" t="s">
        <v>112</v>
      </c>
      <c r="B66" s="7" t="s">
        <v>184</v>
      </c>
      <c r="C66" s="8" t="s">
        <v>185</v>
      </c>
      <c r="D66" s="9" t="str" cm="1">
        <f t="array" ref="D66">IF(SUMPRODUCT(--('T18.06'!D7:J7&lt;&gt;""))&gt;0,"positive","negative")</f>
        <v>negative</v>
      </c>
    </row>
    <row r="67" spans="1:4" ht="22.5">
      <c r="A67" s="4" t="s">
        <v>113</v>
      </c>
      <c r="B67" s="7" t="s">
        <v>186</v>
      </c>
      <c r="C67" s="8" t="s">
        <v>187</v>
      </c>
      <c r="D67" s="9" t="str" cm="1">
        <f t="array" ref="D67">IF(SUMPRODUCT(--('T18.07'!D7:J7&lt;&gt;""))&gt;0,"positive","negative")</f>
        <v>negative</v>
      </c>
    </row>
    <row r="68" spans="1:4">
      <c r="A68" s="4" t="s">
        <v>114</v>
      </c>
      <c r="B68" s="7" t="s">
        <v>188</v>
      </c>
      <c r="C68" s="8" t="s">
        <v>189</v>
      </c>
      <c r="D68" s="9" t="str" cm="1">
        <f t="array" ref="D68">IF(SUMPRODUCT(--('T18.08'!F8:M8&lt;&gt;""))&gt;0,"positive","negative")</f>
        <v>negative</v>
      </c>
    </row>
    <row r="69" spans="1:4">
      <c r="A69" s="4" t="s">
        <v>115</v>
      </c>
      <c r="B69" s="7" t="s">
        <v>190</v>
      </c>
      <c r="C69" s="8" t="s">
        <v>191</v>
      </c>
      <c r="D69" s="9" t="str" cm="1">
        <f t="array" ref="D69">IF(SUMPRODUCT(--('T18.09'!C8:J8&lt;&gt;""))&gt;0,"positive","negative")</f>
        <v>negative</v>
      </c>
    </row>
    <row r="70" spans="1:4" ht="22.5">
      <c r="A70" s="4" t="s">
        <v>116</v>
      </c>
      <c r="B70" s="7" t="s">
        <v>192</v>
      </c>
      <c r="C70" s="8" t="s">
        <v>193</v>
      </c>
      <c r="D70" s="9" t="str" cm="1">
        <f t="array" ref="D70">IF(SUMPRODUCT(--('T19.02'!E8:L8&lt;&gt;""))&gt;0,"positive","negative")</f>
        <v>negative</v>
      </c>
    </row>
    <row r="71" spans="1:4">
      <c r="A71" s="4" t="s">
        <v>117</v>
      </c>
      <c r="B71" s="7" t="s">
        <v>194</v>
      </c>
      <c r="C71" s="8" t="s">
        <v>195</v>
      </c>
      <c r="D71" s="9" t="str" cm="1">
        <f t="array" ref="D71">IF(SUMPRODUCT(--('T19.04'!E8:L8&lt;&gt;""))&gt;0,"positive","negative")</f>
        <v>negative</v>
      </c>
    </row>
    <row r="72" spans="1:4" ht="33.75">
      <c r="A72" s="4" t="s">
        <v>120</v>
      </c>
      <c r="B72" s="7" t="s">
        <v>197</v>
      </c>
      <c r="C72" s="8" t="s">
        <v>198</v>
      </c>
      <c r="D72" s="9" t="str" cm="1">
        <f t="array" ref="D72">IF(SUMPRODUCT(--('T19.06'!D7:J7&lt;&gt;""))&gt;0,"positive","negative")</f>
        <v>negative</v>
      </c>
    </row>
    <row r="73" spans="1:4" ht="20.45" customHeight="1">
      <c r="A73" s="4" t="s">
        <v>121</v>
      </c>
      <c r="B73" s="7" t="s">
        <v>199</v>
      </c>
      <c r="C73" s="8" t="s">
        <v>200</v>
      </c>
      <c r="D73" s="9" t="str" cm="1">
        <f t="array" ref="D73">IF(SUMPRODUCT(--('T19.07'!D7:J7&lt;&gt;""))&gt;0,"positive","negative")</f>
        <v>negative</v>
      </c>
    </row>
    <row r="74" spans="1:4">
      <c r="A74" s="4" t="s">
        <v>122</v>
      </c>
      <c r="B74" s="7" t="s">
        <v>201</v>
      </c>
      <c r="C74" s="8" t="s">
        <v>202</v>
      </c>
      <c r="D74" s="9" t="str" cm="1">
        <f t="array" ref="D74">IF(SUMPRODUCT(--('T19.08'!F8:M8&lt;&gt;""))&gt;0,"positive","negative")</f>
        <v>negative</v>
      </c>
    </row>
    <row r="77" spans="1:4" ht="20.100000000000001" customHeight="1"/>
  </sheetData>
  <mergeCells count="1">
    <mergeCell ref="D56:D58"/>
  </mergeCells>
  <dataValidations xWindow="739" yWindow="704" count="1">
    <dataValidation type="list" allowBlank="1" showInputMessage="1" showErrorMessage="1" sqref="B9" xr:uid="{4038F7D8-ECD4-40DA-8950-F8326260EEC6}">
      <formula1>"EUR"</formula1>
    </dataValidation>
  </dataValidations>
  <hyperlinks>
    <hyperlink ref="B14" location="'T01.01'!A1" display="T01.01" xr:uid="{A68C083D-CB75-4E40-9A89-913471A59A95}"/>
    <hyperlink ref="B15" location="'T01.02'!A1" display="T01.02" xr:uid="{1CA202CD-5C0C-401B-910B-EEED906A8A96}"/>
    <hyperlink ref="B16" location="'T01.03'!A1" display="T01.03" xr:uid="{AD8C39B6-C681-4A42-9A34-05658485567A}"/>
    <hyperlink ref="B17" location="'T01.04'!A1" display="T01.04" xr:uid="{FFF6C517-B88F-4B63-BD47-D9155C4F621F}"/>
    <hyperlink ref="B18" location="'T01.05'!A1" display="T01.05" xr:uid="{6B5DB9CA-EE98-4081-B6A9-7D44173BF999}"/>
    <hyperlink ref="B19" location="'T02.01'!A1" display="T02.01" xr:uid="{84D09D76-F8C6-4B09-B71A-50CB0507E8AA}"/>
    <hyperlink ref="B20" location="'T02.04'!A1" display="T02.04" xr:uid="{8C971C0C-9748-42E1-AEC2-E2BD38AA9A35}"/>
    <hyperlink ref="B21" location="'T02.05'!A1" display="T02.05" xr:uid="{2E3384A6-30F6-4FDA-B499-378568D9578E}"/>
    <hyperlink ref="B22" location="'T03.01'!A1" display="T03.01" xr:uid="{A14AFBDD-6CFC-417E-B7D8-E8C3836EBB90}"/>
    <hyperlink ref="B23" location="'T03.02'!A1" display="T03.02" xr:uid="{D3231415-9F67-4755-BDFD-4D99CE296F8A}"/>
    <hyperlink ref="B24" location="'T03.03'!A1" display="T03.03" xr:uid="{6512456A-C366-4729-A3FC-C6EE94954D17}"/>
    <hyperlink ref="B25" location="'T03.04'!A1" display="T03.04" xr:uid="{98A00FC7-15CE-445A-9706-FCE4EA4D0392}"/>
    <hyperlink ref="B26" location="'T03.05'!A1" display="T03.05" xr:uid="{0E0FCEE8-13B4-4127-9297-FCB32F25CE9F}"/>
    <hyperlink ref="B27" location="'T03.06'!A1" display="T03.06" xr:uid="{0BC8AA70-17D9-453D-A434-0146862EC750}"/>
    <hyperlink ref="B28" location="'T03.07'!A1" display="T03.07" xr:uid="{ED5EF852-01A7-4EE9-BFE7-684AD18546F2}"/>
    <hyperlink ref="B29" location="'T03.08'!A1" display="T03.08" xr:uid="{D9CBE2CF-7E21-4221-8A78-FDFD37E10244}"/>
    <hyperlink ref="B30" location="'T03.09'!A1" display="T03.09" xr:uid="{A8D981DD-1179-420B-8D2C-17603CA2E01A}"/>
    <hyperlink ref="B31" location="'T03.10'!A1" display="T03.10" xr:uid="{52A11119-00FC-4E43-BFF0-E2E58B00CD04}"/>
    <hyperlink ref="B32" location="'T03.11'!A1" display="T03.11" xr:uid="{1086938F-A806-4376-9C84-76AEC1D4DAF4}"/>
    <hyperlink ref="B33" location="'T03.12'!A1" display="T03.12" xr:uid="{F474C666-58EF-486E-8A65-94E2EFDDCC5F}"/>
    <hyperlink ref="B34" location="'T05.01'!A1" display="T05.01" xr:uid="{182B918E-FF71-4E36-8EEF-5690C8016189}"/>
    <hyperlink ref="B35" location="'T05.02'!A1" display="T05.02" xr:uid="{83EFAE8E-8CCB-4056-A3C7-5C022DB117DC}"/>
    <hyperlink ref="B36" location="'T07.07'!A1" display="T07.07" xr:uid="{7AB30FB3-6A18-4CD9-96E6-BEBDC86B9DFA}"/>
    <hyperlink ref="B37" location="'T08.01'!A1" display="T08.01" xr:uid="{D0F5D3F8-B94A-479A-9576-3C3AA2B1516D}"/>
    <hyperlink ref="B38" location="'T08.02'!A1" display="T08.02" xr:uid="{A0F58064-024F-4D70-B472-A92E33BF97F3}"/>
    <hyperlink ref="B39" location="'T08.03'!A1" display="T08.03" xr:uid="{514C427D-6E16-4314-8F47-37FFD5F15FF6}"/>
    <hyperlink ref="B40" location="'T08.04'!A1" display="T08.04" xr:uid="{2606DAC4-D9A9-438E-BA8E-DB5892BE15D3}"/>
    <hyperlink ref="B41" location="'T08.05'!A1" display="T08.05" xr:uid="{0EA34245-2504-4AE6-AEB3-6D0DF1E7197C}"/>
    <hyperlink ref="B42" location="'T08.06'!A1" display="T08.06" xr:uid="{DD2A0E18-86B8-413C-925E-8885E2EA4F0D}"/>
    <hyperlink ref="B43" location="'T08.07'!A1" display="T08.07" xr:uid="{25304261-E5E8-4F80-8770-00352910086D}"/>
    <hyperlink ref="B44" location="'T08.08'!A1" display="T08.08" xr:uid="{C3E8E86D-3AA7-4AFD-8B68-9E7921CDE0F3}"/>
    <hyperlink ref="B45" location="'T08.09'!A1" display="T08.09" xr:uid="{82EBFB6E-ADA2-4885-9F15-9BA376F04051}"/>
    <hyperlink ref="B46" location="'T09.05'!A1" display="T09.05" xr:uid="{A5B07FC7-A425-4D4C-A6AB-99BEAB5054A1}"/>
    <hyperlink ref="B47" location="'T10.01'!A1" display="T10.01" xr:uid="{617AD56E-31FC-4869-8C70-02583E92A94D}"/>
    <hyperlink ref="B48" location="'T10.02'!A1" display="T10.02" xr:uid="{9D54CCEA-A118-438C-96BD-540F24C6A3AD}"/>
    <hyperlink ref="B49" location="'T10.03'!A1" display="T10.03" xr:uid="{A5D767E8-1869-4AF3-912C-73767EFFEBA8}"/>
    <hyperlink ref="B50" location="'T10.04'!A1" display="T10.04" xr:uid="{CD057493-32BF-404F-8221-E78B45092A82}"/>
    <hyperlink ref="B51" location="'T10.05'!A1" display="T10.05" xr:uid="{7665E184-7E0F-4EFC-AB4E-F65849CB4A4C}"/>
    <hyperlink ref="B52" location="'T10.06'!A1" display="T10.06" xr:uid="{D4FBB696-1C91-4D82-91C6-43A08BCB6A63}"/>
    <hyperlink ref="B53" location="'T10.07'!A1" display="T10.07" xr:uid="{55041B5E-2B26-44A1-9EA9-82FCA7015219}"/>
    <hyperlink ref="B54" location="'T10.08'!A1" display="T10.08" xr:uid="{61FCA5CC-BC65-4D82-8587-BB373F977321}"/>
    <hyperlink ref="B55" location="'T11.01'!A1" display="T11.01" xr:uid="{B2CB6F03-7DA0-46F9-8821-EC3762E6FC72}"/>
    <hyperlink ref="B56" location="'T12.06.01'!A1" display="T12.06.01" xr:uid="{39639A10-248B-4700-8983-3AD7D67509AE}"/>
    <hyperlink ref="B57" location="'T12.06.02'!A1" display="T12.06.02" xr:uid="{009DBCD6-94BB-4CA4-B4FD-2B1654B18E0B}"/>
    <hyperlink ref="B58" location="'T12.06.03'!A1" display="T12.06.03" xr:uid="{8592BAAA-9573-4A17-8E9C-588AAF27ED3C}"/>
    <hyperlink ref="B59" location="'T13.02'!A1" display="T13.02" xr:uid="{C9764FB1-067E-42C4-AB15-04AFB21FD2E0}"/>
    <hyperlink ref="B60" location="'T15.02'!A1" display="T15.02" xr:uid="{73F98DC3-3C45-4729-873E-9A1EC8427543}"/>
    <hyperlink ref="B61" location="'T18.01'!A1" display="T18.01" xr:uid="{6D798895-A4EB-4D0D-A7B2-7FAAA2954625}"/>
    <hyperlink ref="B62" location="'T18.02'!A1" display="T18.02" xr:uid="{F7A9D562-65DF-4CA6-A129-B0E47FEC61E6}"/>
    <hyperlink ref="B63" location="'T18.03'!A1" display="T18.03" xr:uid="{81534943-D7F1-4FA2-9F72-6AC189C28A78}"/>
    <hyperlink ref="B64" location="'T18.04'!A1" display="T18.04" xr:uid="{5B6506B2-A945-4F1C-BB5E-5CAB6BD852F7}"/>
    <hyperlink ref="B65" location="'T18.05'!A1" display="T18.05" xr:uid="{9CE98509-72AB-423B-8D4E-58782944D05B}"/>
    <hyperlink ref="B66" location="'T18.06'!A1" display="T18.06" xr:uid="{F0CBFF03-1ADD-4F0B-9E8A-C1206C25CFFF}"/>
    <hyperlink ref="B67" location="'T18.07'!A1" display="T18.07" xr:uid="{D2FAC97D-4384-4B58-A4DF-B9B1218010B4}"/>
    <hyperlink ref="B68" location="'T18.08'!A1" display="T18.08" xr:uid="{DD39BE49-7ABA-4719-9FF7-3E11D4D089B2}"/>
    <hyperlink ref="B69" location="'T18.09'!A1" display="T18.09" xr:uid="{FDC578DE-5ADF-4A38-9410-5CE15D07A334}"/>
    <hyperlink ref="B70" location="'T19.02'!A1" display="T19.02" xr:uid="{43D0FCA6-D780-45DF-BE45-9C20BFEE7B02}"/>
    <hyperlink ref="B71" location="'T19.04'!A1" display="T19.04" xr:uid="{E67C239E-2D80-4942-81A5-7F039AA21EF4}"/>
    <hyperlink ref="B72" location="'T19.06'!A1" display="T19.06" xr:uid="{AD43CB3B-D267-4D43-950D-270E2FEF3E19}"/>
    <hyperlink ref="B73" location="'T19.07'!A1" display="T19.07" xr:uid="{7DA8FAF2-576C-4CD3-8084-11999DA72FB2}"/>
    <hyperlink ref="B74" location="'T19.08'!A1" display="T19.08" xr:uid="{6AE3D637-6A1C-4EF7-B54B-2CFA257DA0F9}"/>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sheetView>
  </sheetViews>
  <sheetFormatPr defaultRowHeight="15"/>
  <cols>
    <col min="1" max="1" width="15" customWidth="1"/>
    <col min="2" max="2" width="10" customWidth="1"/>
    <col min="3" max="12" width="15" customWidth="1"/>
    <col min="14" max="14" width="175.85546875" bestFit="1" customWidth="1"/>
  </cols>
  <sheetData>
    <row r="1" spans="1:14" ht="15" customHeight="1">
      <c r="A1" s="10" t="s">
        <v>203</v>
      </c>
      <c r="B1" s="11" t="s">
        <v>18</v>
      </c>
    </row>
    <row r="2" spans="1:14" ht="15" customHeight="1"/>
    <row r="3" spans="1:14">
      <c r="A3" s="56"/>
      <c r="B3" s="56"/>
      <c r="C3" s="50" t="s">
        <v>204</v>
      </c>
      <c r="D3" s="50"/>
      <c r="E3" s="50"/>
      <c r="F3" s="50"/>
      <c r="G3" s="50"/>
      <c r="H3" s="50"/>
      <c r="I3" s="50"/>
      <c r="J3" s="50"/>
      <c r="K3" s="50" t="s">
        <v>205</v>
      </c>
      <c r="L3" s="50" t="s">
        <v>206</v>
      </c>
      <c r="N3" s="55" t="s">
        <v>207</v>
      </c>
    </row>
    <row r="4" spans="1:14">
      <c r="A4" s="56"/>
      <c r="B4" s="56"/>
      <c r="C4" s="50" t="s">
        <v>208</v>
      </c>
      <c r="D4" s="50" t="s">
        <v>209</v>
      </c>
      <c r="E4" s="50"/>
      <c r="F4" s="50"/>
      <c r="G4" s="50"/>
      <c r="H4" s="50"/>
      <c r="I4" s="50"/>
      <c r="J4" s="50" t="s">
        <v>210</v>
      </c>
      <c r="K4" s="50"/>
      <c r="L4" s="50"/>
      <c r="N4" s="55"/>
    </row>
    <row r="5" spans="1:14">
      <c r="A5" s="56"/>
      <c r="B5" s="56"/>
      <c r="C5" s="50"/>
      <c r="D5" s="50" t="s">
        <v>211</v>
      </c>
      <c r="E5" s="50"/>
      <c r="F5" s="50" t="s">
        <v>212</v>
      </c>
      <c r="G5" s="50"/>
      <c r="H5" s="50" t="s">
        <v>213</v>
      </c>
      <c r="I5" s="50" t="s">
        <v>214</v>
      </c>
      <c r="J5" s="50"/>
      <c r="K5" s="50"/>
      <c r="L5" s="50"/>
      <c r="N5" s="55"/>
    </row>
    <row r="6" spans="1:14" ht="22.5">
      <c r="A6" s="56"/>
      <c r="B6" s="56"/>
      <c r="C6" s="50"/>
      <c r="D6" s="12" t="s">
        <v>215</v>
      </c>
      <c r="E6" s="12" t="s">
        <v>216</v>
      </c>
      <c r="F6" s="12" t="s">
        <v>217</v>
      </c>
      <c r="G6" s="12" t="s">
        <v>218</v>
      </c>
      <c r="H6" s="50"/>
      <c r="I6" s="50"/>
      <c r="J6" s="50"/>
      <c r="K6" s="50"/>
      <c r="L6" s="50"/>
      <c r="N6" s="55"/>
    </row>
    <row r="7" spans="1:14" ht="23.25">
      <c r="A7" s="56"/>
      <c r="B7" s="56"/>
      <c r="C7" s="13" t="s">
        <v>219</v>
      </c>
      <c r="D7" s="13" t="s">
        <v>220</v>
      </c>
      <c r="E7" s="13" t="s">
        <v>221</v>
      </c>
      <c r="F7" s="13" t="s">
        <v>222</v>
      </c>
      <c r="G7" s="13" t="s">
        <v>223</v>
      </c>
      <c r="H7" s="13" t="s">
        <v>224</v>
      </c>
      <c r="I7" s="13" t="s">
        <v>225</v>
      </c>
      <c r="J7" s="13" t="s">
        <v>226</v>
      </c>
      <c r="K7" s="13" t="s">
        <v>227</v>
      </c>
      <c r="L7" s="13" t="s">
        <v>161</v>
      </c>
      <c r="N7" s="29" t="s">
        <v>963</v>
      </c>
    </row>
    <row r="8" spans="1:14" ht="14.45" customHeight="1">
      <c r="A8" s="14" t="s">
        <v>229</v>
      </c>
      <c r="B8" s="13" t="s">
        <v>219</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2.5">
      <c r="A9" s="14" t="s">
        <v>230</v>
      </c>
      <c r="B9" s="13" t="s">
        <v>220</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15" priority="10">
      <formula>AND(NOT(ISBLANK($C9)),$C9&lt;0)</formula>
    </cfRule>
  </conditionalFormatting>
  <conditionalFormatting sqref="J8">
    <cfRule type="expression" dxfId="214" priority="2">
      <formula>NOT(J8 = (SUM(C8:D8, F8:I8) - SUM(E8)))</formula>
    </cfRule>
  </conditionalFormatting>
  <conditionalFormatting sqref="J9">
    <cfRule type="expression" dxfId="213" priority="3">
      <formula>AND(NOT(ISBLANK($J9)),     ABS($J9-(($C9+$D9+$F9+$G9+$H9+$I9)-$E9))&gt;=1)</formula>
    </cfRule>
    <cfRule type="expression" dxfId="212" priority="9">
      <formula>AND(NOT(ISBLANK($J9)),$J9&lt;0)</formula>
    </cfRule>
  </conditionalFormatting>
  <conditionalFormatting sqref="L8">
    <cfRule type="expression" dxfId="211" priority="1">
      <formula>AND(OR(ABS(D8)&gt;3000000000,ABS(E8)&gt;3000000000), ISBLANK(L8))</formula>
    </cfRule>
  </conditionalFormatting>
  <conditionalFormatting sqref="L9">
    <cfRule type="expression" dxfId="210"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5"/>
  <cols>
    <col min="1" max="5" width="15" customWidth="1"/>
  </cols>
  <sheetData>
    <row r="1" spans="1:5" ht="15" customHeight="1">
      <c r="A1" s="10" t="s">
        <v>203</v>
      </c>
      <c r="B1" s="11" t="s">
        <v>21</v>
      </c>
    </row>
    <row r="2" spans="1:5" ht="15" customHeight="1"/>
    <row r="3" spans="1:5">
      <c r="A3" s="11"/>
      <c r="E3" s="12" t="s">
        <v>204</v>
      </c>
    </row>
    <row r="4" spans="1:5" ht="22.5">
      <c r="E4" s="12" t="s">
        <v>209</v>
      </c>
    </row>
    <row r="5" spans="1:5">
      <c r="E5" s="12" t="s">
        <v>211</v>
      </c>
    </row>
    <row r="6" spans="1:5">
      <c r="E6" s="12" t="s">
        <v>231</v>
      </c>
    </row>
    <row r="7" spans="1:5" ht="33.75">
      <c r="A7" s="19" t="s">
        <v>232</v>
      </c>
      <c r="B7" s="19" t="s">
        <v>233</v>
      </c>
      <c r="C7" s="19" t="s">
        <v>234</v>
      </c>
      <c r="D7" s="19" t="s">
        <v>235</v>
      </c>
      <c r="E7" s="13" t="s">
        <v>219</v>
      </c>
    </row>
    <row r="8" spans="1:5" ht="22.5">
      <c r="A8" s="20" t="s">
        <v>229</v>
      </c>
      <c r="B8" s="20" t="s">
        <v>236</v>
      </c>
      <c r="C8" s="20" t="s">
        <v>237</v>
      </c>
      <c r="D8" s="20" t="s">
        <v>238</v>
      </c>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47.85546875" bestFit="1" customWidth="1"/>
  </cols>
  <sheetData>
    <row r="1" spans="1:17" ht="15" customHeight="1">
      <c r="A1" s="10" t="s">
        <v>203</v>
      </c>
      <c r="B1" s="11" t="s">
        <v>24</v>
      </c>
    </row>
    <row r="2" spans="1:17" ht="15" customHeight="1">
      <c r="Q2" s="31"/>
    </row>
    <row r="3" spans="1:17" ht="14.45" customHeight="1">
      <c r="A3" s="11"/>
      <c r="E3" s="50" t="s">
        <v>204</v>
      </c>
      <c r="F3" s="50"/>
      <c r="G3" s="50"/>
      <c r="H3" s="50"/>
      <c r="I3" s="50"/>
      <c r="J3" s="50"/>
      <c r="K3" s="50"/>
      <c r="L3" s="50"/>
      <c r="M3" s="50"/>
      <c r="N3" s="50"/>
      <c r="O3" s="50" t="s">
        <v>206</v>
      </c>
      <c r="Q3" s="55" t="s">
        <v>207</v>
      </c>
    </row>
    <row r="4" spans="1:17">
      <c r="E4" s="50" t="s">
        <v>208</v>
      </c>
      <c r="F4" s="50" t="s">
        <v>209</v>
      </c>
      <c r="G4" s="50"/>
      <c r="H4" s="50"/>
      <c r="I4" s="50"/>
      <c r="J4" s="50"/>
      <c r="K4" s="50"/>
      <c r="L4" s="50"/>
      <c r="M4" s="50"/>
      <c r="N4" s="50" t="s">
        <v>210</v>
      </c>
      <c r="O4" s="50"/>
      <c r="Q4" s="55"/>
    </row>
    <row r="5" spans="1:17">
      <c r="E5" s="50"/>
      <c r="F5" s="50" t="s">
        <v>211</v>
      </c>
      <c r="G5" s="50"/>
      <c r="H5" s="50"/>
      <c r="I5" s="50"/>
      <c r="J5" s="50" t="s">
        <v>212</v>
      </c>
      <c r="K5" s="50"/>
      <c r="L5" s="50" t="s">
        <v>213</v>
      </c>
      <c r="M5" s="50" t="s">
        <v>214</v>
      </c>
      <c r="N5" s="50"/>
      <c r="O5" s="50"/>
      <c r="Q5" s="55"/>
    </row>
    <row r="6" spans="1:17" ht="22.5">
      <c r="E6" s="50"/>
      <c r="F6" s="12" t="s">
        <v>215</v>
      </c>
      <c r="G6" s="12" t="s">
        <v>216</v>
      </c>
      <c r="H6" s="12" t="s">
        <v>231</v>
      </c>
      <c r="I6" s="12" t="s">
        <v>239</v>
      </c>
      <c r="J6" s="12" t="s">
        <v>217</v>
      </c>
      <c r="K6" s="12" t="s">
        <v>218</v>
      </c>
      <c r="L6" s="50"/>
      <c r="M6" s="50"/>
      <c r="N6" s="50"/>
      <c r="O6" s="50"/>
      <c r="Q6" s="55"/>
    </row>
    <row r="7" spans="1:17" ht="24.6"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Q7" s="29" t="s">
        <v>963</v>
      </c>
    </row>
    <row r="8" spans="1:17" ht="22.5">
      <c r="A8" s="39" t="s">
        <v>240</v>
      </c>
      <c r="B8" s="40" t="s">
        <v>236</v>
      </c>
      <c r="C8" s="40" t="s">
        <v>237</v>
      </c>
      <c r="D8" s="41" t="s">
        <v>238</v>
      </c>
      <c r="E8" s="38"/>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9"/>
      <c r="B9" s="40"/>
      <c r="C9" s="40"/>
      <c r="D9" s="41"/>
      <c r="E9" s="38"/>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9"/>
      <c r="B10" s="40"/>
      <c r="C10" s="40"/>
      <c r="D10" s="41"/>
      <c r="E10" s="38"/>
      <c r="F10" s="15"/>
      <c r="G10" s="15"/>
      <c r="H10" s="15"/>
      <c r="I10" s="15"/>
      <c r="J10" s="15"/>
      <c r="K10" s="15"/>
      <c r="L10" s="15"/>
      <c r="M10" s="15"/>
      <c r="N10" s="15"/>
      <c r="O10" s="16"/>
      <c r="Q10" s="30" t="str">
        <f t="shared" si="0"/>
        <v/>
      </c>
    </row>
    <row r="11" spans="1:17">
      <c r="A11" s="39"/>
      <c r="B11" s="40"/>
      <c r="C11" s="40"/>
      <c r="D11" s="41"/>
      <c r="E11" s="38"/>
      <c r="F11" s="15"/>
      <c r="G11" s="15"/>
      <c r="H11" s="15"/>
      <c r="I11" s="15"/>
      <c r="J11" s="15"/>
      <c r="K11" s="15"/>
      <c r="L11" s="15"/>
      <c r="M11" s="15"/>
      <c r="N11" s="15"/>
      <c r="O11" s="16"/>
      <c r="Q11" s="30" t="str">
        <f t="shared" si="0"/>
        <v/>
      </c>
    </row>
    <row r="12" spans="1:17">
      <c r="A12" s="39"/>
      <c r="B12" s="40"/>
      <c r="C12" s="40"/>
      <c r="D12" s="41"/>
      <c r="E12" s="38"/>
      <c r="F12" s="15"/>
      <c r="G12" s="15"/>
      <c r="H12" s="15"/>
      <c r="I12" s="15"/>
      <c r="J12" s="15"/>
      <c r="K12" s="15"/>
      <c r="L12" s="15"/>
      <c r="M12" s="15"/>
      <c r="N12" s="15"/>
      <c r="O12" s="16"/>
      <c r="Q12" s="30" t="str">
        <f t="shared" si="0"/>
        <v/>
      </c>
    </row>
    <row r="13" spans="1:17">
      <c r="A13" s="39"/>
      <c r="B13" s="40"/>
      <c r="C13" s="40"/>
      <c r="D13" s="41"/>
      <c r="E13" s="38"/>
      <c r="F13" s="15"/>
      <c r="G13" s="15"/>
      <c r="H13" s="15"/>
      <c r="I13" s="15"/>
      <c r="J13" s="15"/>
      <c r="K13" s="15"/>
      <c r="L13" s="15"/>
      <c r="M13" s="15"/>
      <c r="N13" s="15"/>
      <c r="O13" s="16"/>
      <c r="Q13" s="30" t="str">
        <f t="shared" si="0"/>
        <v/>
      </c>
    </row>
    <row r="14" spans="1:17">
      <c r="A14" s="39"/>
      <c r="B14" s="40"/>
      <c r="C14" s="40"/>
      <c r="D14" s="41"/>
      <c r="E14" s="38"/>
      <c r="F14" s="15"/>
      <c r="G14" s="15"/>
      <c r="H14" s="15"/>
      <c r="I14" s="15"/>
      <c r="J14" s="15"/>
      <c r="K14" s="15"/>
      <c r="L14" s="15"/>
      <c r="M14" s="15"/>
      <c r="N14" s="15"/>
      <c r="O14" s="16"/>
      <c r="Q14" s="30" t="str">
        <f t="shared" si="0"/>
        <v/>
      </c>
    </row>
    <row r="15" spans="1:17">
      <c r="A15" s="39"/>
      <c r="B15" s="40"/>
      <c r="C15" s="40"/>
      <c r="D15" s="41"/>
      <c r="E15" s="38"/>
      <c r="F15" s="15"/>
      <c r="G15" s="15"/>
      <c r="H15" s="15"/>
      <c r="I15" s="15"/>
      <c r="J15" s="15"/>
      <c r="K15" s="15"/>
      <c r="L15" s="15"/>
      <c r="M15" s="15"/>
      <c r="N15" s="15"/>
      <c r="O15" s="16"/>
      <c r="Q15" s="30" t="str">
        <f t="shared" si="0"/>
        <v/>
      </c>
    </row>
    <row r="16" spans="1:17">
      <c r="A16" s="39"/>
      <c r="B16" s="40"/>
      <c r="C16" s="40"/>
      <c r="D16" s="41"/>
      <c r="E16" s="38"/>
      <c r="F16" s="15"/>
      <c r="G16" s="15"/>
      <c r="H16" s="15"/>
      <c r="I16" s="15"/>
      <c r="J16" s="15"/>
      <c r="K16" s="15"/>
      <c r="L16" s="15"/>
      <c r="M16" s="15"/>
      <c r="N16" s="15"/>
      <c r="O16" s="16"/>
      <c r="Q16" s="30" t="str">
        <f t="shared" si="0"/>
        <v/>
      </c>
    </row>
    <row r="17" spans="1:17">
      <c r="A17" s="39"/>
      <c r="B17" s="40"/>
      <c r="C17" s="40"/>
      <c r="D17" s="41"/>
      <c r="E17" s="38"/>
      <c r="F17" s="15"/>
      <c r="G17" s="15"/>
      <c r="H17" s="15"/>
      <c r="I17" s="15"/>
      <c r="J17" s="15"/>
      <c r="K17" s="15"/>
      <c r="L17" s="15"/>
      <c r="M17" s="15"/>
      <c r="N17" s="15"/>
      <c r="O17" s="16"/>
      <c r="Q17" s="30" t="str">
        <f t="shared" si="0"/>
        <v/>
      </c>
    </row>
    <row r="18" spans="1:17">
      <c r="A18" s="39"/>
      <c r="B18" s="40"/>
      <c r="C18" s="40"/>
      <c r="D18" s="41"/>
      <c r="E18" s="38"/>
      <c r="F18" s="15"/>
      <c r="G18" s="15"/>
      <c r="H18" s="15"/>
      <c r="I18" s="15"/>
      <c r="J18" s="15"/>
      <c r="K18" s="15"/>
      <c r="L18" s="15"/>
      <c r="M18" s="15"/>
      <c r="N18" s="15"/>
      <c r="O18" s="16"/>
      <c r="Q18" s="30" t="str">
        <f t="shared" si="0"/>
        <v/>
      </c>
    </row>
    <row r="19" spans="1:17">
      <c r="A19" s="39"/>
      <c r="B19" s="40"/>
      <c r="C19" s="40"/>
      <c r="D19" s="41"/>
      <c r="E19" s="38"/>
      <c r="F19" s="15"/>
      <c r="G19" s="15"/>
      <c r="H19" s="15"/>
      <c r="I19" s="15"/>
      <c r="J19" s="15"/>
      <c r="K19" s="15"/>
      <c r="L19" s="15"/>
      <c r="M19" s="15"/>
      <c r="N19" s="15"/>
      <c r="O19" s="16"/>
      <c r="Q19" s="30" t="str">
        <f t="shared" si="0"/>
        <v/>
      </c>
    </row>
    <row r="20" spans="1:17">
      <c r="A20" s="39"/>
      <c r="B20" s="40"/>
      <c r="C20" s="40"/>
      <c r="D20" s="41"/>
      <c r="E20" s="38"/>
      <c r="F20" s="15"/>
      <c r="G20" s="15"/>
      <c r="H20" s="15"/>
      <c r="I20" s="15"/>
      <c r="J20" s="15"/>
      <c r="K20" s="15"/>
      <c r="L20" s="15"/>
      <c r="M20" s="15"/>
      <c r="N20" s="15"/>
      <c r="O20" s="16"/>
      <c r="Q20" s="30" t="str">
        <f t="shared" si="0"/>
        <v/>
      </c>
    </row>
    <row r="21" spans="1:17">
      <c r="A21" s="39"/>
      <c r="B21" s="40"/>
      <c r="C21" s="40"/>
      <c r="D21" s="41"/>
      <c r="E21" s="38"/>
      <c r="F21" s="15"/>
      <c r="G21" s="15"/>
      <c r="H21" s="15"/>
      <c r="I21" s="15"/>
      <c r="J21" s="15"/>
      <c r="K21" s="15"/>
      <c r="L21" s="15"/>
      <c r="M21" s="15"/>
      <c r="N21" s="15"/>
      <c r="O21" s="16"/>
      <c r="Q21" s="30" t="str">
        <f t="shared" si="0"/>
        <v/>
      </c>
    </row>
    <row r="22" spans="1:17">
      <c r="A22" s="39"/>
      <c r="B22" s="40"/>
      <c r="C22" s="40"/>
      <c r="D22" s="41"/>
      <c r="E22" s="38"/>
      <c r="F22" s="15"/>
      <c r="G22" s="15"/>
      <c r="H22" s="15"/>
      <c r="I22" s="15"/>
      <c r="J22" s="15"/>
      <c r="K22" s="15"/>
      <c r="L22" s="15"/>
      <c r="M22" s="15"/>
      <c r="N22" s="15"/>
      <c r="O22" s="16"/>
      <c r="Q22" s="30" t="str">
        <f t="shared" si="0"/>
        <v/>
      </c>
    </row>
    <row r="23" spans="1:17">
      <c r="A23" s="39"/>
      <c r="B23" s="40"/>
      <c r="C23" s="40"/>
      <c r="D23" s="41"/>
      <c r="E23" s="38"/>
      <c r="F23" s="15"/>
      <c r="G23" s="15"/>
      <c r="H23" s="15"/>
      <c r="I23" s="15"/>
      <c r="J23" s="15"/>
      <c r="K23" s="15"/>
      <c r="L23" s="15"/>
      <c r="M23" s="15"/>
      <c r="N23" s="15"/>
      <c r="O23" s="16"/>
      <c r="Q23" s="30" t="str">
        <f t="shared" si="0"/>
        <v/>
      </c>
    </row>
    <row r="24" spans="1:17">
      <c r="A24" s="39"/>
      <c r="B24" s="40"/>
      <c r="C24" s="40"/>
      <c r="D24" s="41"/>
      <c r="E24" s="38"/>
      <c r="F24" s="15"/>
      <c r="G24" s="15"/>
      <c r="H24" s="15"/>
      <c r="I24" s="15"/>
      <c r="J24" s="15"/>
      <c r="K24" s="15"/>
      <c r="L24" s="15"/>
      <c r="M24" s="15"/>
      <c r="N24" s="15"/>
      <c r="O24" s="16"/>
      <c r="Q24" s="30" t="str">
        <f t="shared" si="0"/>
        <v/>
      </c>
    </row>
    <row r="25" spans="1:17">
      <c r="A25" s="39"/>
      <c r="B25" s="40"/>
      <c r="C25" s="40"/>
      <c r="D25" s="41"/>
      <c r="E25" s="38"/>
      <c r="F25" s="15"/>
      <c r="G25" s="15"/>
      <c r="H25" s="15"/>
      <c r="I25" s="15"/>
      <c r="J25" s="15"/>
      <c r="K25" s="15"/>
      <c r="L25" s="15"/>
      <c r="M25" s="15"/>
      <c r="N25" s="15"/>
      <c r="O25" s="16"/>
      <c r="Q25" s="30" t="str">
        <f t="shared" si="0"/>
        <v/>
      </c>
    </row>
    <row r="26" spans="1:17">
      <c r="A26" s="39"/>
      <c r="B26" s="40"/>
      <c r="C26" s="40"/>
      <c r="D26" s="41"/>
      <c r="E26" s="38"/>
      <c r="F26" s="15"/>
      <c r="G26" s="15"/>
      <c r="H26" s="15"/>
      <c r="I26" s="15"/>
      <c r="J26" s="15"/>
      <c r="K26" s="15"/>
      <c r="L26" s="15"/>
      <c r="M26" s="15"/>
      <c r="N26" s="15"/>
      <c r="O26" s="16"/>
      <c r="Q26" s="30" t="str">
        <f t="shared" si="0"/>
        <v/>
      </c>
    </row>
    <row r="27" spans="1:17">
      <c r="A27" s="39"/>
      <c r="B27" s="40"/>
      <c r="C27" s="40"/>
      <c r="D27" s="41"/>
      <c r="E27" s="38"/>
      <c r="F27" s="15"/>
      <c r="G27" s="15"/>
      <c r="H27" s="15"/>
      <c r="I27" s="15"/>
      <c r="J27" s="15"/>
      <c r="K27" s="15"/>
      <c r="L27" s="15"/>
      <c r="M27" s="15"/>
      <c r="N27" s="15"/>
      <c r="O27" s="16"/>
      <c r="Q27" s="30" t="str">
        <f t="shared" si="0"/>
        <v/>
      </c>
    </row>
    <row r="28" spans="1:17">
      <c r="A28" s="39"/>
      <c r="B28" s="40"/>
      <c r="C28" s="40"/>
      <c r="D28" s="41"/>
      <c r="E28" s="38"/>
      <c r="F28" s="15"/>
      <c r="G28" s="15"/>
      <c r="H28" s="15"/>
      <c r="I28" s="15"/>
      <c r="J28" s="15"/>
      <c r="K28" s="15"/>
      <c r="L28" s="15"/>
      <c r="M28" s="15"/>
      <c r="N28" s="15"/>
      <c r="O28" s="16"/>
      <c r="Q28" s="30" t="str">
        <f t="shared" si="0"/>
        <v/>
      </c>
    </row>
    <row r="29" spans="1:17">
      <c r="A29" s="39"/>
      <c r="B29" s="40"/>
      <c r="C29" s="40"/>
      <c r="D29" s="41"/>
      <c r="E29" s="38"/>
      <c r="F29" s="15"/>
      <c r="G29" s="15"/>
      <c r="H29" s="15"/>
      <c r="I29" s="15"/>
      <c r="J29" s="15"/>
      <c r="K29" s="15"/>
      <c r="L29" s="15"/>
      <c r="M29" s="15"/>
      <c r="N29" s="15"/>
      <c r="O29" s="16"/>
      <c r="Q29" s="30" t="str">
        <f t="shared" si="0"/>
        <v/>
      </c>
    </row>
    <row r="30" spans="1:17">
      <c r="A30" s="39"/>
      <c r="B30" s="40"/>
      <c r="C30" s="40"/>
      <c r="D30" s="41"/>
      <c r="E30" s="38"/>
      <c r="F30" s="15"/>
      <c r="G30" s="15"/>
      <c r="H30" s="15"/>
      <c r="I30" s="15"/>
      <c r="J30" s="15"/>
      <c r="K30" s="15"/>
      <c r="L30" s="15"/>
      <c r="M30" s="15"/>
      <c r="N30" s="15"/>
      <c r="O30" s="16"/>
      <c r="Q30" s="30" t="str">
        <f t="shared" si="0"/>
        <v/>
      </c>
    </row>
    <row r="31" spans="1:17">
      <c r="A31" s="39"/>
      <c r="B31" s="40"/>
      <c r="C31" s="40"/>
      <c r="D31" s="41"/>
      <c r="E31" s="38"/>
      <c r="F31" s="15"/>
      <c r="G31" s="15"/>
      <c r="H31" s="15"/>
      <c r="I31" s="15"/>
      <c r="J31" s="15"/>
      <c r="K31" s="15"/>
      <c r="L31" s="15"/>
      <c r="M31" s="15"/>
      <c r="N31" s="15"/>
      <c r="O31" s="16"/>
      <c r="Q31" s="30" t="str">
        <f t="shared" si="0"/>
        <v/>
      </c>
    </row>
    <row r="32" spans="1:17">
      <c r="A32" s="39"/>
      <c r="B32" s="40"/>
      <c r="C32" s="40"/>
      <c r="D32" s="41"/>
      <c r="E32" s="38"/>
      <c r="F32" s="15"/>
      <c r="G32" s="15"/>
      <c r="H32" s="15"/>
      <c r="I32" s="15"/>
      <c r="J32" s="15"/>
      <c r="K32" s="15"/>
      <c r="L32" s="15"/>
      <c r="M32" s="15"/>
      <c r="N32" s="15"/>
      <c r="O32" s="16"/>
      <c r="Q32" s="30" t="str">
        <f t="shared" si="0"/>
        <v/>
      </c>
    </row>
    <row r="33" spans="1:17">
      <c r="A33" s="39"/>
      <c r="B33" s="40"/>
      <c r="C33" s="40"/>
      <c r="D33" s="41"/>
      <c r="E33" s="38"/>
      <c r="F33" s="15"/>
      <c r="G33" s="15"/>
      <c r="H33" s="15"/>
      <c r="I33" s="15"/>
      <c r="J33" s="15"/>
      <c r="K33" s="15"/>
      <c r="L33" s="15"/>
      <c r="M33" s="15"/>
      <c r="N33" s="15"/>
      <c r="O33" s="16"/>
      <c r="Q33" s="30" t="str">
        <f t="shared" si="0"/>
        <v/>
      </c>
    </row>
    <row r="34" spans="1:17">
      <c r="A34" s="39"/>
      <c r="B34" s="40"/>
      <c r="C34" s="40"/>
      <c r="D34" s="41"/>
      <c r="E34" s="38"/>
      <c r="F34" s="15"/>
      <c r="G34" s="15"/>
      <c r="H34" s="15"/>
      <c r="I34" s="15"/>
      <c r="J34" s="15"/>
      <c r="K34" s="15"/>
      <c r="L34" s="15"/>
      <c r="M34" s="15"/>
      <c r="N34" s="15"/>
      <c r="O34" s="16"/>
      <c r="Q34" s="30" t="str">
        <f t="shared" si="0"/>
        <v/>
      </c>
    </row>
    <row r="35" spans="1:17">
      <c r="A35" s="39"/>
      <c r="B35" s="40"/>
      <c r="C35" s="40"/>
      <c r="D35" s="41"/>
      <c r="E35" s="38"/>
      <c r="F35" s="15"/>
      <c r="G35" s="15"/>
      <c r="H35" s="15"/>
      <c r="I35" s="15"/>
      <c r="J35" s="15"/>
      <c r="K35" s="15"/>
      <c r="L35" s="15"/>
      <c r="M35" s="15"/>
      <c r="N35" s="15"/>
      <c r="O35" s="16"/>
      <c r="Q35" s="30" t="str">
        <f t="shared" si="0"/>
        <v/>
      </c>
    </row>
    <row r="36" spans="1:17">
      <c r="A36" s="39"/>
      <c r="B36" s="40"/>
      <c r="C36" s="40"/>
      <c r="D36" s="41"/>
      <c r="E36" s="38"/>
      <c r="F36" s="15"/>
      <c r="G36" s="15"/>
      <c r="H36" s="15"/>
      <c r="I36" s="15"/>
      <c r="J36" s="15"/>
      <c r="K36" s="15"/>
      <c r="L36" s="15"/>
      <c r="M36" s="15"/>
      <c r="N36" s="15"/>
      <c r="O36" s="16"/>
      <c r="Q36" s="30" t="str">
        <f t="shared" si="0"/>
        <v/>
      </c>
    </row>
    <row r="37" spans="1:17">
      <c r="A37" s="39"/>
      <c r="B37" s="40"/>
      <c r="C37" s="40"/>
      <c r="D37" s="41"/>
      <c r="E37" s="38"/>
      <c r="F37" s="15"/>
      <c r="G37" s="15"/>
      <c r="H37" s="15"/>
      <c r="I37" s="15"/>
      <c r="J37" s="15"/>
      <c r="K37" s="15"/>
      <c r="L37" s="15"/>
      <c r="M37" s="15"/>
      <c r="N37" s="15"/>
      <c r="O37" s="16"/>
      <c r="Q37" s="30" t="str">
        <f t="shared" si="0"/>
        <v/>
      </c>
    </row>
    <row r="38" spans="1:17">
      <c r="A38" s="39"/>
      <c r="B38" s="40"/>
      <c r="C38" s="40"/>
      <c r="D38" s="41"/>
      <c r="E38" s="38"/>
      <c r="F38" s="15"/>
      <c r="G38" s="15"/>
      <c r="H38" s="15"/>
      <c r="I38" s="15"/>
      <c r="J38" s="15"/>
      <c r="K38" s="15"/>
      <c r="L38" s="15"/>
      <c r="M38" s="15"/>
      <c r="N38" s="15"/>
      <c r="O38" s="16"/>
      <c r="Q38" s="30" t="str">
        <f t="shared" si="0"/>
        <v/>
      </c>
    </row>
    <row r="39" spans="1:17">
      <c r="A39" s="39"/>
      <c r="B39" s="40"/>
      <c r="C39" s="40"/>
      <c r="D39" s="41"/>
      <c r="E39" s="38"/>
      <c r="F39" s="15"/>
      <c r="G39" s="15"/>
      <c r="H39" s="15"/>
      <c r="I39" s="15"/>
      <c r="J39" s="15"/>
      <c r="K39" s="15"/>
      <c r="L39" s="15"/>
      <c r="M39" s="15"/>
      <c r="N39" s="15"/>
      <c r="O39" s="16"/>
      <c r="Q39" s="30" t="str">
        <f t="shared" si="0"/>
        <v/>
      </c>
    </row>
    <row r="40" spans="1:17">
      <c r="A40" s="39"/>
      <c r="B40" s="40"/>
      <c r="C40" s="40"/>
      <c r="D40" s="41"/>
      <c r="E40" s="38"/>
      <c r="F40" s="15"/>
      <c r="G40" s="15"/>
      <c r="H40" s="15"/>
      <c r="I40" s="15"/>
      <c r="J40" s="15"/>
      <c r="K40" s="15"/>
      <c r="L40" s="15"/>
      <c r="M40" s="15"/>
      <c r="N40" s="15"/>
      <c r="O40" s="16"/>
      <c r="Q40" s="30" t="str">
        <f t="shared" si="0"/>
        <v/>
      </c>
    </row>
    <row r="41" spans="1:17">
      <c r="A41" s="39"/>
      <c r="B41" s="40"/>
      <c r="C41" s="40"/>
      <c r="D41" s="41"/>
      <c r="E41" s="38"/>
      <c r="F41" s="15"/>
      <c r="G41" s="15"/>
      <c r="H41" s="15"/>
      <c r="I41" s="15"/>
      <c r="J41" s="15"/>
      <c r="K41" s="15"/>
      <c r="L41" s="15"/>
      <c r="M41" s="15"/>
      <c r="N41" s="15"/>
      <c r="O41" s="16"/>
      <c r="Q41" s="30" t="str">
        <f t="shared" si="0"/>
        <v/>
      </c>
    </row>
    <row r="42" spans="1:17">
      <c r="A42" s="39"/>
      <c r="B42" s="40"/>
      <c r="C42" s="40"/>
      <c r="D42" s="41"/>
      <c r="E42" s="38"/>
      <c r="F42" s="15"/>
      <c r="G42" s="15"/>
      <c r="H42" s="15"/>
      <c r="I42" s="15"/>
      <c r="J42" s="15"/>
      <c r="K42" s="15"/>
      <c r="L42" s="15"/>
      <c r="M42" s="15"/>
      <c r="N42" s="15"/>
      <c r="O42" s="16"/>
      <c r="Q42" s="30" t="str">
        <f t="shared" si="0"/>
        <v/>
      </c>
    </row>
    <row r="43" spans="1:17">
      <c r="A43" s="39"/>
      <c r="B43" s="40"/>
      <c r="C43" s="40"/>
      <c r="D43" s="41"/>
      <c r="E43" s="38"/>
      <c r="F43" s="15"/>
      <c r="G43" s="15"/>
      <c r="H43" s="15"/>
      <c r="I43" s="15"/>
      <c r="J43" s="15"/>
      <c r="K43" s="15"/>
      <c r="L43" s="15"/>
      <c r="M43" s="15"/>
      <c r="N43" s="15"/>
      <c r="O43" s="16"/>
      <c r="Q43" s="30" t="str">
        <f t="shared" si="0"/>
        <v/>
      </c>
    </row>
    <row r="44" spans="1:17">
      <c r="A44" s="39"/>
      <c r="B44" s="40"/>
      <c r="C44" s="40"/>
      <c r="D44" s="41"/>
      <c r="E44" s="38"/>
      <c r="F44" s="15"/>
      <c r="G44" s="15"/>
      <c r="H44" s="15"/>
      <c r="I44" s="15"/>
      <c r="J44" s="15"/>
      <c r="K44" s="15"/>
      <c r="L44" s="15"/>
      <c r="M44" s="15"/>
      <c r="N44" s="15"/>
      <c r="O44" s="16"/>
      <c r="Q44" s="30" t="str">
        <f t="shared" si="0"/>
        <v/>
      </c>
    </row>
    <row r="45" spans="1:17">
      <c r="A45" s="39"/>
      <c r="B45" s="40"/>
      <c r="C45" s="40"/>
      <c r="D45" s="41"/>
      <c r="E45" s="38"/>
      <c r="F45" s="15"/>
      <c r="G45" s="15"/>
      <c r="H45" s="15"/>
      <c r="I45" s="15"/>
      <c r="J45" s="15"/>
      <c r="K45" s="15"/>
      <c r="L45" s="15"/>
      <c r="M45" s="15"/>
      <c r="N45" s="15"/>
      <c r="O45" s="16"/>
      <c r="Q45" s="30" t="str">
        <f t="shared" si="0"/>
        <v/>
      </c>
    </row>
    <row r="46" spans="1:17">
      <c r="A46" s="39"/>
      <c r="B46" s="40"/>
      <c r="C46" s="40"/>
      <c r="D46" s="41"/>
      <c r="E46" s="38"/>
      <c r="F46" s="15"/>
      <c r="G46" s="15"/>
      <c r="H46" s="15"/>
      <c r="I46" s="15"/>
      <c r="J46" s="15"/>
      <c r="K46" s="15"/>
      <c r="L46" s="15"/>
      <c r="M46" s="15"/>
      <c r="N46" s="15"/>
      <c r="O46" s="16"/>
      <c r="Q46" s="30" t="str">
        <f t="shared" si="0"/>
        <v/>
      </c>
    </row>
    <row r="47" spans="1:17">
      <c r="A47" s="39"/>
      <c r="B47" s="40"/>
      <c r="C47" s="40"/>
      <c r="D47" s="41"/>
      <c r="E47" s="38"/>
      <c r="F47" s="15"/>
      <c r="G47" s="15"/>
      <c r="H47" s="15"/>
      <c r="I47" s="15"/>
      <c r="J47" s="15"/>
      <c r="K47" s="15"/>
      <c r="L47" s="15"/>
      <c r="M47" s="15"/>
      <c r="N47" s="15"/>
      <c r="O47" s="16"/>
      <c r="Q47" s="30" t="str">
        <f t="shared" si="0"/>
        <v/>
      </c>
    </row>
    <row r="48" spans="1:17">
      <c r="A48" s="39"/>
      <c r="B48" s="40"/>
      <c r="C48" s="40"/>
      <c r="D48" s="41"/>
      <c r="E48" s="38"/>
      <c r="F48" s="15"/>
      <c r="G48" s="15"/>
      <c r="H48" s="15"/>
      <c r="I48" s="15"/>
      <c r="J48" s="15"/>
      <c r="K48" s="15"/>
      <c r="L48" s="15"/>
      <c r="M48" s="15"/>
      <c r="N48" s="15"/>
      <c r="O48" s="16"/>
      <c r="Q48" s="30" t="str">
        <f t="shared" si="0"/>
        <v/>
      </c>
    </row>
    <row r="49" spans="1:17">
      <c r="A49" s="39"/>
      <c r="B49" s="40"/>
      <c r="C49" s="40"/>
      <c r="D49" s="41"/>
      <c r="E49" s="38"/>
      <c r="F49" s="15"/>
      <c r="G49" s="15"/>
      <c r="H49" s="15"/>
      <c r="I49" s="15"/>
      <c r="J49" s="15"/>
      <c r="K49" s="15"/>
      <c r="L49" s="15"/>
      <c r="M49" s="15"/>
      <c r="N49" s="15"/>
      <c r="O49" s="16"/>
      <c r="Q49" s="30" t="str">
        <f t="shared" si="0"/>
        <v/>
      </c>
    </row>
    <row r="50" spans="1:17">
      <c r="A50" s="39"/>
      <c r="B50" s="40"/>
      <c r="C50" s="40"/>
      <c r="D50" s="41"/>
      <c r="E50" s="38"/>
      <c r="F50" s="15"/>
      <c r="G50" s="15"/>
      <c r="H50" s="15"/>
      <c r="I50" s="15"/>
      <c r="J50" s="15"/>
      <c r="K50" s="15"/>
      <c r="L50" s="15"/>
      <c r="M50" s="15"/>
      <c r="N50" s="15"/>
      <c r="O50" s="16"/>
      <c r="Q50" s="30" t="str">
        <f t="shared" si="0"/>
        <v/>
      </c>
    </row>
    <row r="51" spans="1:17">
      <c r="A51" s="39"/>
      <c r="B51" s="40"/>
      <c r="C51" s="40"/>
      <c r="D51" s="41"/>
      <c r="E51" s="38"/>
      <c r="F51" s="15"/>
      <c r="G51" s="15"/>
      <c r="H51" s="15"/>
      <c r="I51" s="15"/>
      <c r="J51" s="15"/>
      <c r="K51" s="15"/>
      <c r="L51" s="15"/>
      <c r="M51" s="15"/>
      <c r="N51" s="15"/>
      <c r="O51" s="16"/>
      <c r="Q51" s="30" t="str">
        <f t="shared" si="0"/>
        <v/>
      </c>
    </row>
    <row r="52" spans="1:17">
      <c r="A52" s="39"/>
      <c r="B52" s="40"/>
      <c r="C52" s="40"/>
      <c r="D52" s="41"/>
      <c r="E52" s="38"/>
      <c r="F52" s="15"/>
      <c r="G52" s="15"/>
      <c r="H52" s="15"/>
      <c r="I52" s="15"/>
      <c r="J52" s="15"/>
      <c r="K52" s="15"/>
      <c r="L52" s="15"/>
      <c r="M52" s="15"/>
      <c r="N52" s="15"/>
      <c r="O52" s="16"/>
      <c r="Q52" s="30" t="str">
        <f t="shared" si="0"/>
        <v/>
      </c>
    </row>
    <row r="53" spans="1:17">
      <c r="A53" s="39"/>
      <c r="B53" s="40"/>
      <c r="C53" s="40"/>
      <c r="D53" s="41"/>
      <c r="E53" s="38"/>
      <c r="F53" s="15"/>
      <c r="G53" s="15"/>
      <c r="H53" s="15"/>
      <c r="I53" s="15"/>
      <c r="J53" s="15"/>
      <c r="K53" s="15"/>
      <c r="L53" s="15"/>
      <c r="M53" s="15"/>
      <c r="N53" s="15"/>
      <c r="O53" s="16"/>
      <c r="Q53" s="30" t="str">
        <f t="shared" si="0"/>
        <v/>
      </c>
    </row>
    <row r="54" spans="1:17">
      <c r="A54" s="39"/>
      <c r="B54" s="40"/>
      <c r="C54" s="40"/>
      <c r="D54" s="41"/>
      <c r="E54" s="38"/>
      <c r="F54" s="15"/>
      <c r="G54" s="15"/>
      <c r="H54" s="15"/>
      <c r="I54" s="15"/>
      <c r="J54" s="15"/>
      <c r="K54" s="15"/>
      <c r="L54" s="15"/>
      <c r="M54" s="15"/>
      <c r="N54" s="15"/>
      <c r="O54" s="16"/>
      <c r="Q54" s="30" t="str">
        <f t="shared" si="0"/>
        <v/>
      </c>
    </row>
    <row r="55" spans="1:17">
      <c r="A55" s="39"/>
      <c r="B55" s="40"/>
      <c r="C55" s="40"/>
      <c r="D55" s="41"/>
      <c r="E55" s="38"/>
      <c r="F55" s="15"/>
      <c r="G55" s="15"/>
      <c r="H55" s="15"/>
      <c r="I55" s="15"/>
      <c r="J55" s="15"/>
      <c r="K55" s="15"/>
      <c r="L55" s="15"/>
      <c r="M55" s="15"/>
      <c r="N55" s="15"/>
      <c r="O55" s="16"/>
      <c r="Q55" s="30" t="str">
        <f t="shared" si="0"/>
        <v/>
      </c>
    </row>
    <row r="56" spans="1:17">
      <c r="A56" s="39"/>
      <c r="B56" s="40"/>
      <c r="C56" s="40"/>
      <c r="D56" s="41"/>
      <c r="E56" s="38"/>
      <c r="F56" s="15"/>
      <c r="G56" s="15"/>
      <c r="H56" s="15"/>
      <c r="I56" s="15"/>
      <c r="J56" s="15"/>
      <c r="K56" s="15"/>
      <c r="L56" s="15"/>
      <c r="M56" s="15"/>
      <c r="N56" s="15"/>
      <c r="O56" s="16"/>
      <c r="Q56" s="30" t="str">
        <f t="shared" si="0"/>
        <v/>
      </c>
    </row>
    <row r="57" spans="1:17">
      <c r="A57" s="39"/>
      <c r="B57" s="40"/>
      <c r="C57" s="40"/>
      <c r="D57" s="41"/>
      <c r="E57" s="38"/>
      <c r="F57" s="15"/>
      <c r="G57" s="15"/>
      <c r="H57" s="15"/>
      <c r="I57" s="15"/>
      <c r="J57" s="15"/>
      <c r="K57" s="15"/>
      <c r="L57" s="15"/>
      <c r="M57" s="15"/>
      <c r="N57" s="15"/>
      <c r="O57" s="16"/>
      <c r="Q57" s="30" t="str">
        <f t="shared" si="0"/>
        <v/>
      </c>
    </row>
    <row r="58" spans="1:17">
      <c r="A58" s="39"/>
      <c r="B58" s="40"/>
      <c r="C58" s="40"/>
      <c r="D58" s="41"/>
      <c r="E58" s="38"/>
      <c r="F58" s="15"/>
      <c r="G58" s="15"/>
      <c r="H58" s="15"/>
      <c r="I58" s="15"/>
      <c r="J58" s="15"/>
      <c r="K58" s="15"/>
      <c r="L58" s="15"/>
      <c r="M58" s="15"/>
      <c r="N58" s="15"/>
      <c r="O58" s="16"/>
      <c r="Q58" s="30" t="str">
        <f t="shared" si="0"/>
        <v/>
      </c>
    </row>
    <row r="59" spans="1:17">
      <c r="A59" s="39"/>
      <c r="B59" s="40"/>
      <c r="C59" s="40"/>
      <c r="D59" s="41"/>
      <c r="E59" s="38"/>
      <c r="F59" s="15"/>
      <c r="G59" s="15"/>
      <c r="H59" s="15"/>
      <c r="I59" s="15"/>
      <c r="J59" s="15"/>
      <c r="K59" s="15"/>
      <c r="L59" s="15"/>
      <c r="M59" s="15"/>
      <c r="N59" s="15"/>
      <c r="O59" s="16"/>
      <c r="Q59" s="30" t="str">
        <f t="shared" si="0"/>
        <v/>
      </c>
    </row>
    <row r="60" spans="1:17">
      <c r="A60" s="39"/>
      <c r="B60" s="40"/>
      <c r="C60" s="40"/>
      <c r="D60" s="41"/>
      <c r="E60" s="38"/>
      <c r="F60" s="15"/>
      <c r="G60" s="15"/>
      <c r="H60" s="15"/>
      <c r="I60" s="15"/>
      <c r="J60" s="15"/>
      <c r="K60" s="15"/>
      <c r="L60" s="15"/>
      <c r="M60" s="15"/>
      <c r="N60" s="15"/>
      <c r="O60" s="16"/>
      <c r="Q60" s="30" t="str">
        <f t="shared" si="0"/>
        <v/>
      </c>
    </row>
    <row r="61" spans="1:17">
      <c r="A61" s="39"/>
      <c r="B61" s="40"/>
      <c r="C61" s="40"/>
      <c r="D61" s="41"/>
      <c r="E61" s="38"/>
      <c r="F61" s="15"/>
      <c r="G61" s="15"/>
      <c r="H61" s="15"/>
      <c r="I61" s="15"/>
      <c r="J61" s="15"/>
      <c r="K61" s="15"/>
      <c r="L61" s="15"/>
      <c r="M61" s="15"/>
      <c r="N61" s="15"/>
      <c r="O61" s="16"/>
      <c r="Q61" s="30" t="str">
        <f t="shared" si="0"/>
        <v/>
      </c>
    </row>
    <row r="62" spans="1:17">
      <c r="A62" s="39"/>
      <c r="B62" s="40"/>
      <c r="C62" s="40"/>
      <c r="D62" s="41"/>
      <c r="E62" s="38"/>
      <c r="F62" s="15"/>
      <c r="G62" s="15"/>
      <c r="H62" s="15"/>
      <c r="I62" s="15"/>
      <c r="J62" s="15"/>
      <c r="K62" s="15"/>
      <c r="L62" s="15"/>
      <c r="M62" s="15"/>
      <c r="N62" s="15"/>
      <c r="O62" s="16"/>
      <c r="Q62" s="30" t="str">
        <f t="shared" si="0"/>
        <v/>
      </c>
    </row>
    <row r="63" spans="1:17">
      <c r="A63" s="39"/>
      <c r="B63" s="40"/>
      <c r="C63" s="40"/>
      <c r="D63" s="41"/>
      <c r="E63" s="38"/>
      <c r="F63" s="15"/>
      <c r="G63" s="15"/>
      <c r="H63" s="15"/>
      <c r="I63" s="15"/>
      <c r="J63" s="15"/>
      <c r="K63" s="15"/>
      <c r="L63" s="15"/>
      <c r="M63" s="15"/>
      <c r="N63" s="15"/>
      <c r="O63" s="16"/>
      <c r="Q63" s="30" t="str">
        <f t="shared" si="0"/>
        <v/>
      </c>
    </row>
    <row r="64" spans="1:17">
      <c r="A64" s="39"/>
      <c r="B64" s="40"/>
      <c r="C64" s="40"/>
      <c r="D64" s="41"/>
      <c r="E64" s="38"/>
      <c r="F64" s="15"/>
      <c r="G64" s="15"/>
      <c r="H64" s="15"/>
      <c r="I64" s="15"/>
      <c r="J64" s="15"/>
      <c r="K64" s="15"/>
      <c r="L64" s="15"/>
      <c r="M64" s="15"/>
      <c r="N64" s="15"/>
      <c r="O64" s="16"/>
      <c r="Q64" s="30" t="str">
        <f t="shared" si="0"/>
        <v/>
      </c>
    </row>
    <row r="65" spans="1:17">
      <c r="A65" s="39"/>
      <c r="B65" s="40"/>
      <c r="C65" s="40"/>
      <c r="D65" s="41"/>
      <c r="E65" s="38"/>
      <c r="F65" s="15"/>
      <c r="G65" s="15"/>
      <c r="H65" s="15"/>
      <c r="I65" s="15"/>
      <c r="J65" s="15"/>
      <c r="K65" s="15"/>
      <c r="L65" s="15"/>
      <c r="M65" s="15"/>
      <c r="N65" s="15"/>
      <c r="O65" s="16"/>
      <c r="Q65" s="30" t="str">
        <f t="shared" si="0"/>
        <v/>
      </c>
    </row>
    <row r="66" spans="1:17">
      <c r="A66" s="39"/>
      <c r="B66" s="40"/>
      <c r="C66" s="40"/>
      <c r="D66" s="41"/>
      <c r="E66" s="38"/>
      <c r="F66" s="15"/>
      <c r="G66" s="15"/>
      <c r="H66" s="15"/>
      <c r="I66" s="15"/>
      <c r="J66" s="15"/>
      <c r="K66" s="15"/>
      <c r="L66" s="15"/>
      <c r="M66" s="15"/>
      <c r="N66" s="15"/>
      <c r="O66" s="16"/>
      <c r="Q66" s="30" t="str">
        <f t="shared" si="0"/>
        <v/>
      </c>
    </row>
    <row r="67" spans="1:17">
      <c r="A67" s="39"/>
      <c r="B67" s="40"/>
      <c r="C67" s="40"/>
      <c r="D67" s="41"/>
      <c r="E67" s="38"/>
      <c r="F67" s="15"/>
      <c r="G67" s="15"/>
      <c r="H67" s="15"/>
      <c r="I67" s="15"/>
      <c r="J67" s="15"/>
      <c r="K67" s="15"/>
      <c r="L67" s="15"/>
      <c r="M67" s="15"/>
      <c r="N67" s="15"/>
      <c r="O67" s="16"/>
      <c r="Q67" s="30" t="str">
        <f t="shared" si="0"/>
        <v/>
      </c>
    </row>
    <row r="68" spans="1:17">
      <c r="A68" s="39"/>
      <c r="B68" s="40"/>
      <c r="C68" s="40"/>
      <c r="D68" s="41"/>
      <c r="E68" s="38"/>
      <c r="F68" s="15"/>
      <c r="G68" s="15"/>
      <c r="H68" s="15"/>
      <c r="I68" s="15"/>
      <c r="J68" s="15"/>
      <c r="K68" s="15"/>
      <c r="L68" s="15"/>
      <c r="M68" s="15"/>
      <c r="N68" s="15"/>
      <c r="O68" s="16"/>
      <c r="Q68" s="30" t="str">
        <f t="shared" si="0"/>
        <v/>
      </c>
    </row>
    <row r="69" spans="1:17">
      <c r="A69" s="39"/>
      <c r="B69" s="40"/>
      <c r="C69" s="40"/>
      <c r="D69" s="41"/>
      <c r="E69" s="38"/>
      <c r="F69" s="15"/>
      <c r="G69" s="15"/>
      <c r="H69" s="15"/>
      <c r="I69" s="15"/>
      <c r="J69" s="15"/>
      <c r="K69" s="15"/>
      <c r="L69" s="15"/>
      <c r="M69" s="15"/>
      <c r="N69" s="15"/>
      <c r="O69" s="16"/>
      <c r="Q69" s="30" t="str">
        <f t="shared" si="0"/>
        <v/>
      </c>
    </row>
    <row r="70" spans="1:17">
      <c r="A70" s="39"/>
      <c r="B70" s="40"/>
      <c r="C70" s="40"/>
      <c r="D70" s="41"/>
      <c r="E70" s="38"/>
      <c r="F70" s="15"/>
      <c r="G70" s="15"/>
      <c r="H70" s="15"/>
      <c r="I70" s="15"/>
      <c r="J70" s="15"/>
      <c r="K70" s="15"/>
      <c r="L70" s="15"/>
      <c r="M70" s="15"/>
      <c r="N70" s="15"/>
      <c r="O70" s="16"/>
      <c r="Q70" s="30" t="str">
        <f t="shared" si="0"/>
        <v/>
      </c>
    </row>
    <row r="71" spans="1:17">
      <c r="A71" s="39"/>
      <c r="B71" s="40"/>
      <c r="C71" s="40"/>
      <c r="D71" s="41"/>
      <c r="E71" s="38"/>
      <c r="F71" s="15"/>
      <c r="G71" s="15"/>
      <c r="H71" s="15"/>
      <c r="I71" s="15"/>
      <c r="J71" s="15"/>
      <c r="K71" s="15"/>
      <c r="L71" s="15"/>
      <c r="M71" s="15"/>
      <c r="N71" s="15"/>
      <c r="O71" s="16"/>
      <c r="Q71" s="30" t="str">
        <f t="shared" si="0"/>
        <v/>
      </c>
    </row>
    <row r="72" spans="1:17">
      <c r="A72" s="39"/>
      <c r="B72" s="40"/>
      <c r="C72" s="40"/>
      <c r="D72" s="41"/>
      <c r="E72" s="38"/>
      <c r="F72" s="15"/>
      <c r="G72" s="15"/>
      <c r="H72" s="15"/>
      <c r="I72" s="15"/>
      <c r="J72" s="15"/>
      <c r="K72" s="15"/>
      <c r="L72" s="15"/>
      <c r="M72" s="15"/>
      <c r="N72" s="15"/>
      <c r="O72" s="16"/>
      <c r="Q72" s="30" t="str">
        <f t="shared" si="0"/>
        <v/>
      </c>
    </row>
    <row r="73" spans="1:17">
      <c r="A73" s="39"/>
      <c r="B73" s="40"/>
      <c r="C73" s="40"/>
      <c r="D73" s="41"/>
      <c r="E73" s="38"/>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9"/>
      <c r="B74" s="40"/>
      <c r="C74" s="40"/>
      <c r="D74" s="41"/>
      <c r="E74" s="38"/>
      <c r="F74" s="15"/>
      <c r="G74" s="15"/>
      <c r="H74" s="15"/>
      <c r="I74" s="15"/>
      <c r="J74" s="15"/>
      <c r="K74" s="15"/>
      <c r="L74" s="15"/>
      <c r="M74" s="15"/>
      <c r="N74" s="15"/>
      <c r="O74" s="16"/>
      <c r="Q74" s="30" t="str">
        <f t="shared" si="1"/>
        <v/>
      </c>
    </row>
    <row r="75" spans="1:17">
      <c r="A75" s="39"/>
      <c r="B75" s="40"/>
      <c r="C75" s="40"/>
      <c r="D75" s="41"/>
      <c r="E75" s="38"/>
      <c r="F75" s="15"/>
      <c r="G75" s="15"/>
      <c r="H75" s="15"/>
      <c r="I75" s="15"/>
      <c r="J75" s="15"/>
      <c r="K75" s="15"/>
      <c r="L75" s="15"/>
      <c r="M75" s="15"/>
      <c r="N75" s="15"/>
      <c r="O75" s="16"/>
      <c r="Q75" s="30" t="str">
        <f t="shared" si="1"/>
        <v/>
      </c>
    </row>
    <row r="76" spans="1:17">
      <c r="A76" s="39"/>
      <c r="B76" s="40"/>
      <c r="C76" s="40"/>
      <c r="D76" s="41"/>
      <c r="E76" s="38"/>
      <c r="F76" s="15"/>
      <c r="G76" s="15"/>
      <c r="H76" s="15"/>
      <c r="I76" s="15"/>
      <c r="J76" s="15"/>
      <c r="K76" s="15"/>
      <c r="L76" s="15"/>
      <c r="M76" s="15"/>
      <c r="N76" s="15"/>
      <c r="O76" s="16"/>
      <c r="Q76" s="30" t="str">
        <f t="shared" si="1"/>
        <v/>
      </c>
    </row>
    <row r="77" spans="1:17">
      <c r="A77" s="39"/>
      <c r="B77" s="40"/>
      <c r="C77" s="40"/>
      <c r="D77" s="41"/>
      <c r="E77" s="38"/>
      <c r="F77" s="15"/>
      <c r="G77" s="15"/>
      <c r="H77" s="15"/>
      <c r="I77" s="15"/>
      <c r="J77" s="15"/>
      <c r="K77" s="15"/>
      <c r="L77" s="15"/>
      <c r="M77" s="15"/>
      <c r="N77" s="15"/>
      <c r="O77" s="16"/>
      <c r="Q77" s="30" t="str">
        <f t="shared" si="1"/>
        <v/>
      </c>
    </row>
    <row r="78" spans="1:17">
      <c r="A78" s="39"/>
      <c r="B78" s="40"/>
      <c r="C78" s="40"/>
      <c r="D78" s="41"/>
      <c r="E78" s="38"/>
      <c r="F78" s="15"/>
      <c r="G78" s="15"/>
      <c r="H78" s="15"/>
      <c r="I78" s="15"/>
      <c r="J78" s="15"/>
      <c r="K78" s="15"/>
      <c r="L78" s="15"/>
      <c r="M78" s="15"/>
      <c r="N78" s="15"/>
      <c r="O78" s="16"/>
      <c r="Q78" s="30" t="str">
        <f t="shared" si="1"/>
        <v/>
      </c>
    </row>
    <row r="79" spans="1:17">
      <c r="A79" s="39"/>
      <c r="B79" s="40"/>
      <c r="C79" s="40"/>
      <c r="D79" s="41"/>
      <c r="E79" s="38"/>
      <c r="F79" s="15"/>
      <c r="G79" s="15"/>
      <c r="H79" s="15"/>
      <c r="I79" s="15"/>
      <c r="J79" s="15"/>
      <c r="K79" s="15"/>
      <c r="L79" s="15"/>
      <c r="M79" s="15"/>
      <c r="N79" s="15"/>
      <c r="O79" s="16"/>
      <c r="Q79" s="30" t="str">
        <f t="shared" si="1"/>
        <v/>
      </c>
    </row>
    <row r="80" spans="1:17">
      <c r="A80" s="39"/>
      <c r="B80" s="40"/>
      <c r="C80" s="40"/>
      <c r="D80" s="41"/>
      <c r="E80" s="38"/>
      <c r="F80" s="15"/>
      <c r="G80" s="15"/>
      <c r="H80" s="15"/>
      <c r="I80" s="15"/>
      <c r="J80" s="15"/>
      <c r="K80" s="15"/>
      <c r="L80" s="15"/>
      <c r="M80" s="15"/>
      <c r="N80" s="15"/>
      <c r="O80" s="16"/>
      <c r="Q80" s="30" t="str">
        <f t="shared" si="1"/>
        <v/>
      </c>
    </row>
    <row r="81" spans="1:17">
      <c r="A81" s="39"/>
      <c r="B81" s="40"/>
      <c r="C81" s="40"/>
      <c r="D81" s="41"/>
      <c r="E81" s="38"/>
      <c r="F81" s="15"/>
      <c r="G81" s="15"/>
      <c r="H81" s="15"/>
      <c r="I81" s="15"/>
      <c r="J81" s="15"/>
      <c r="K81" s="15"/>
      <c r="L81" s="15"/>
      <c r="M81" s="15"/>
      <c r="N81" s="15"/>
      <c r="O81" s="16"/>
      <c r="Q81" s="30" t="str">
        <f t="shared" si="1"/>
        <v/>
      </c>
    </row>
    <row r="82" spans="1:17">
      <c r="A82" s="39"/>
      <c r="B82" s="40"/>
      <c r="C82" s="40"/>
      <c r="D82" s="41"/>
      <c r="E82" s="38"/>
      <c r="F82" s="15"/>
      <c r="G82" s="15"/>
      <c r="H82" s="15"/>
      <c r="I82" s="15"/>
      <c r="J82" s="15"/>
      <c r="K82" s="15"/>
      <c r="L82" s="15"/>
      <c r="M82" s="15"/>
      <c r="N82" s="15"/>
      <c r="O82" s="16"/>
      <c r="Q82" s="30" t="str">
        <f t="shared" si="1"/>
        <v/>
      </c>
    </row>
    <row r="83" spans="1:17">
      <c r="A83" s="39"/>
      <c r="B83" s="40"/>
      <c r="C83" s="40"/>
      <c r="D83" s="41"/>
      <c r="E83" s="38"/>
      <c r="F83" s="15"/>
      <c r="G83" s="15"/>
      <c r="H83" s="15"/>
      <c r="I83" s="15"/>
      <c r="J83" s="15"/>
      <c r="K83" s="15"/>
      <c r="L83" s="15"/>
      <c r="M83" s="15"/>
      <c r="N83" s="15"/>
      <c r="O83" s="16"/>
      <c r="Q83" s="30" t="str">
        <f t="shared" si="1"/>
        <v/>
      </c>
    </row>
    <row r="84" spans="1:17">
      <c r="A84" s="39"/>
      <c r="B84" s="40"/>
      <c r="C84" s="40"/>
      <c r="D84" s="41"/>
      <c r="E84" s="38"/>
      <c r="F84" s="15"/>
      <c r="G84" s="15"/>
      <c r="H84" s="15"/>
      <c r="I84" s="15"/>
      <c r="J84" s="15"/>
      <c r="K84" s="15"/>
      <c r="L84" s="15"/>
      <c r="M84" s="15"/>
      <c r="N84" s="15"/>
      <c r="O84" s="16"/>
      <c r="Q84" s="30" t="str">
        <f t="shared" si="1"/>
        <v/>
      </c>
    </row>
    <row r="85" spans="1:17">
      <c r="A85" s="39"/>
      <c r="B85" s="40"/>
      <c r="C85" s="40"/>
      <c r="D85" s="41"/>
      <c r="E85" s="38"/>
      <c r="F85" s="15"/>
      <c r="G85" s="15"/>
      <c r="H85" s="15"/>
      <c r="I85" s="15"/>
      <c r="J85" s="15"/>
      <c r="K85" s="15"/>
      <c r="L85" s="15"/>
      <c r="M85" s="15"/>
      <c r="N85" s="15"/>
      <c r="O85" s="16"/>
      <c r="Q85" s="30" t="str">
        <f t="shared" si="1"/>
        <v/>
      </c>
    </row>
    <row r="86" spans="1:17">
      <c r="A86" s="39"/>
      <c r="B86" s="40"/>
      <c r="C86" s="40"/>
      <c r="D86" s="41"/>
      <c r="E86" s="38"/>
      <c r="F86" s="15"/>
      <c r="G86" s="15"/>
      <c r="H86" s="15"/>
      <c r="I86" s="15"/>
      <c r="J86" s="15"/>
      <c r="K86" s="15"/>
      <c r="L86" s="15"/>
      <c r="M86" s="15"/>
      <c r="N86" s="15"/>
      <c r="O86" s="16"/>
      <c r="Q86" s="30" t="str">
        <f t="shared" si="1"/>
        <v/>
      </c>
    </row>
    <row r="87" spans="1:17">
      <c r="A87" s="39"/>
      <c r="B87" s="40"/>
      <c r="C87" s="40"/>
      <c r="D87" s="41"/>
      <c r="E87" s="38"/>
      <c r="F87" s="15"/>
      <c r="G87" s="15"/>
      <c r="H87" s="15"/>
      <c r="I87" s="15"/>
      <c r="J87" s="15"/>
      <c r="K87" s="15"/>
      <c r="L87" s="15"/>
      <c r="M87" s="15"/>
      <c r="N87" s="15"/>
      <c r="O87" s="16"/>
      <c r="Q87" s="30" t="str">
        <f t="shared" si="1"/>
        <v/>
      </c>
    </row>
    <row r="88" spans="1:17">
      <c r="A88" s="39"/>
      <c r="B88" s="40"/>
      <c r="C88" s="40"/>
      <c r="D88" s="41"/>
      <c r="E88" s="38"/>
      <c r="F88" s="15"/>
      <c r="G88" s="15"/>
      <c r="H88" s="15"/>
      <c r="I88" s="15"/>
      <c r="J88" s="15"/>
      <c r="K88" s="15"/>
      <c r="L88" s="15"/>
      <c r="M88" s="15"/>
      <c r="N88" s="15"/>
      <c r="O88" s="16"/>
      <c r="Q88" s="30" t="str">
        <f t="shared" si="1"/>
        <v/>
      </c>
    </row>
    <row r="89" spans="1:17">
      <c r="A89" s="39"/>
      <c r="B89" s="40"/>
      <c r="C89" s="40"/>
      <c r="D89" s="41"/>
      <c r="E89" s="38"/>
      <c r="F89" s="15"/>
      <c r="G89" s="15"/>
      <c r="H89" s="15"/>
      <c r="I89" s="15"/>
      <c r="J89" s="15"/>
      <c r="K89" s="15"/>
      <c r="L89" s="15"/>
      <c r="M89" s="15"/>
      <c r="N89" s="15"/>
      <c r="O89" s="16"/>
      <c r="Q89" s="30" t="str">
        <f t="shared" si="1"/>
        <v/>
      </c>
    </row>
    <row r="90" spans="1:17">
      <c r="A90" s="39"/>
      <c r="B90" s="40"/>
      <c r="C90" s="40"/>
      <c r="D90" s="41"/>
      <c r="E90" s="38"/>
      <c r="F90" s="15"/>
      <c r="G90" s="15"/>
      <c r="H90" s="15"/>
      <c r="I90" s="15"/>
      <c r="J90" s="15"/>
      <c r="K90" s="15"/>
      <c r="L90" s="15"/>
      <c r="M90" s="15"/>
      <c r="N90" s="15"/>
      <c r="O90" s="16"/>
      <c r="Q90" s="30" t="str">
        <f t="shared" si="1"/>
        <v/>
      </c>
    </row>
    <row r="91" spans="1:17">
      <c r="A91" s="39"/>
      <c r="B91" s="40"/>
      <c r="C91" s="40"/>
      <c r="D91" s="41"/>
      <c r="E91" s="38"/>
      <c r="F91" s="15"/>
      <c r="G91" s="15"/>
      <c r="H91" s="15"/>
      <c r="I91" s="15"/>
      <c r="J91" s="15"/>
      <c r="K91" s="15"/>
      <c r="L91" s="15"/>
      <c r="M91" s="15"/>
      <c r="N91" s="15"/>
      <c r="O91" s="16"/>
      <c r="Q91" s="30" t="str">
        <f t="shared" si="1"/>
        <v/>
      </c>
    </row>
    <row r="92" spans="1:17">
      <c r="A92" s="39"/>
      <c r="B92" s="40"/>
      <c r="C92" s="40"/>
      <c r="D92" s="41"/>
      <c r="E92" s="38"/>
      <c r="F92" s="15"/>
      <c r="G92" s="15"/>
      <c r="H92" s="15"/>
      <c r="I92" s="15"/>
      <c r="J92" s="15"/>
      <c r="K92" s="15"/>
      <c r="L92" s="15"/>
      <c r="M92" s="15"/>
      <c r="N92" s="15"/>
      <c r="O92" s="16"/>
      <c r="Q92" s="30" t="str">
        <f t="shared" si="1"/>
        <v/>
      </c>
    </row>
    <row r="93" spans="1:17">
      <c r="A93" s="39"/>
      <c r="B93" s="40"/>
      <c r="C93" s="40"/>
      <c r="D93" s="41"/>
      <c r="E93" s="38"/>
      <c r="F93" s="15"/>
      <c r="G93" s="15"/>
      <c r="H93" s="15"/>
      <c r="I93" s="15"/>
      <c r="J93" s="15"/>
      <c r="K93" s="15"/>
      <c r="L93" s="15"/>
      <c r="M93" s="15"/>
      <c r="N93" s="15"/>
      <c r="O93" s="16"/>
      <c r="Q93" s="30" t="str">
        <f t="shared" si="1"/>
        <v/>
      </c>
    </row>
    <row r="94" spans="1:17">
      <c r="A94" s="39"/>
      <c r="B94" s="40"/>
      <c r="C94" s="40"/>
      <c r="D94" s="41"/>
      <c r="E94" s="38"/>
      <c r="F94" s="15"/>
      <c r="G94" s="15"/>
      <c r="H94" s="15"/>
      <c r="I94" s="15"/>
      <c r="J94" s="15"/>
      <c r="K94" s="15"/>
      <c r="L94" s="15"/>
      <c r="M94" s="15"/>
      <c r="N94" s="15"/>
      <c r="O94" s="16"/>
      <c r="Q94" s="30" t="str">
        <f t="shared" si="1"/>
        <v/>
      </c>
    </row>
    <row r="95" spans="1:17">
      <c r="A95" s="39"/>
      <c r="B95" s="40"/>
      <c r="C95" s="40"/>
      <c r="D95" s="41"/>
      <c r="E95" s="38"/>
      <c r="F95" s="15"/>
      <c r="G95" s="15"/>
      <c r="H95" s="15"/>
      <c r="I95" s="15"/>
      <c r="J95" s="15"/>
      <c r="K95" s="15"/>
      <c r="L95" s="15"/>
      <c r="M95" s="15"/>
      <c r="N95" s="15"/>
      <c r="O95" s="16"/>
      <c r="Q95" s="30" t="str">
        <f t="shared" si="1"/>
        <v/>
      </c>
    </row>
    <row r="96" spans="1:17">
      <c r="A96" s="39"/>
      <c r="B96" s="40"/>
      <c r="C96" s="40"/>
      <c r="D96" s="41"/>
      <c r="E96" s="38"/>
      <c r="F96" s="15"/>
      <c r="G96" s="15"/>
      <c r="H96" s="15"/>
      <c r="I96" s="15"/>
      <c r="J96" s="15"/>
      <c r="K96" s="15"/>
      <c r="L96" s="15"/>
      <c r="M96" s="15"/>
      <c r="N96" s="15"/>
      <c r="O96" s="16"/>
      <c r="Q96" s="30" t="str">
        <f t="shared" si="1"/>
        <v/>
      </c>
    </row>
    <row r="97" spans="1:17">
      <c r="A97" s="39"/>
      <c r="B97" s="40"/>
      <c r="C97" s="40"/>
      <c r="D97" s="41"/>
      <c r="E97" s="38"/>
      <c r="F97" s="15"/>
      <c r="G97" s="15"/>
      <c r="H97" s="15"/>
      <c r="I97" s="15"/>
      <c r="J97" s="15"/>
      <c r="K97" s="15"/>
      <c r="L97" s="15"/>
      <c r="M97" s="15"/>
      <c r="N97" s="15"/>
      <c r="O97" s="16"/>
      <c r="Q97" s="30" t="str">
        <f t="shared" si="1"/>
        <v/>
      </c>
    </row>
    <row r="98" spans="1:17">
      <c r="A98" s="39"/>
      <c r="B98" s="40"/>
      <c r="C98" s="40"/>
      <c r="D98" s="41"/>
      <c r="E98" s="38"/>
      <c r="F98" s="15"/>
      <c r="G98" s="15"/>
      <c r="H98" s="15"/>
      <c r="I98" s="15"/>
      <c r="J98" s="15"/>
      <c r="K98" s="15"/>
      <c r="L98" s="15"/>
      <c r="M98" s="15"/>
      <c r="N98" s="15"/>
      <c r="O98" s="16"/>
      <c r="Q98" s="30" t="str">
        <f t="shared" si="1"/>
        <v/>
      </c>
    </row>
    <row r="99" spans="1:17">
      <c r="A99" s="39"/>
      <c r="B99" s="40"/>
      <c r="C99" s="40"/>
      <c r="D99" s="41"/>
      <c r="E99" s="38"/>
      <c r="F99" s="15"/>
      <c r="G99" s="15"/>
      <c r="H99" s="15"/>
      <c r="I99" s="15"/>
      <c r="J99" s="15"/>
      <c r="K99" s="15"/>
      <c r="L99" s="15"/>
      <c r="M99" s="15"/>
      <c r="N99" s="15"/>
      <c r="O99" s="16"/>
      <c r="Q99" s="30" t="str">
        <f t="shared" si="1"/>
        <v/>
      </c>
    </row>
    <row r="100" spans="1:17">
      <c r="A100" s="39"/>
      <c r="B100" s="40"/>
      <c r="C100" s="40"/>
      <c r="D100" s="41"/>
      <c r="E100" s="38"/>
      <c r="F100" s="15"/>
      <c r="G100" s="15"/>
      <c r="H100" s="15"/>
      <c r="I100" s="15"/>
      <c r="J100" s="15"/>
      <c r="K100" s="15"/>
      <c r="L100" s="15"/>
      <c r="M100" s="15"/>
      <c r="N100" s="15"/>
      <c r="O100" s="16"/>
      <c r="Q100" s="30" t="str">
        <f t="shared" si="1"/>
        <v/>
      </c>
    </row>
    <row r="101" spans="1:17">
      <c r="A101" s="39"/>
      <c r="B101" s="40"/>
      <c r="C101" s="40"/>
      <c r="D101" s="41"/>
      <c r="E101" s="38"/>
      <c r="F101" s="15"/>
      <c r="G101" s="15"/>
      <c r="H101" s="15"/>
      <c r="I101" s="15"/>
      <c r="J101" s="15"/>
      <c r="K101" s="15"/>
      <c r="L101" s="15"/>
      <c r="M101" s="15"/>
      <c r="N101" s="15"/>
      <c r="O101" s="16"/>
      <c r="Q101" s="30" t="str">
        <f t="shared" si="1"/>
        <v/>
      </c>
    </row>
    <row r="102" spans="1:17">
      <c r="A102" s="39"/>
      <c r="B102" s="40"/>
      <c r="C102" s="40"/>
      <c r="D102" s="41"/>
      <c r="E102" s="38"/>
      <c r="F102" s="15"/>
      <c r="G102" s="15"/>
      <c r="H102" s="15"/>
      <c r="I102" s="15"/>
      <c r="J102" s="15"/>
      <c r="K102" s="15"/>
      <c r="L102" s="15"/>
      <c r="M102" s="15"/>
      <c r="N102" s="15"/>
      <c r="O102" s="16"/>
      <c r="Q102" s="30" t="str">
        <f t="shared" si="1"/>
        <v/>
      </c>
    </row>
    <row r="103" spans="1:17">
      <c r="A103" s="39"/>
      <c r="B103" s="40"/>
      <c r="C103" s="40"/>
      <c r="D103" s="41"/>
      <c r="E103" s="38"/>
      <c r="F103" s="15"/>
      <c r="G103" s="15"/>
      <c r="H103" s="15"/>
      <c r="I103" s="15"/>
      <c r="J103" s="15"/>
      <c r="K103" s="15"/>
      <c r="L103" s="15"/>
      <c r="M103" s="15"/>
      <c r="N103" s="15"/>
      <c r="O103" s="16"/>
      <c r="Q103" s="30" t="str">
        <f t="shared" si="1"/>
        <v/>
      </c>
    </row>
    <row r="104" spans="1:17">
      <c r="A104" s="39"/>
      <c r="B104" s="40"/>
      <c r="C104" s="40"/>
      <c r="D104" s="41"/>
      <c r="E104" s="38"/>
      <c r="F104" s="15"/>
      <c r="G104" s="15"/>
      <c r="H104" s="15"/>
      <c r="I104" s="15"/>
      <c r="J104" s="15"/>
      <c r="K104" s="15"/>
      <c r="L104" s="15"/>
      <c r="M104" s="15"/>
      <c r="N104" s="15"/>
      <c r="O104" s="16"/>
      <c r="Q104" s="30" t="str">
        <f t="shared" si="1"/>
        <v/>
      </c>
    </row>
    <row r="105" spans="1:17">
      <c r="A105" s="39"/>
      <c r="B105" s="40"/>
      <c r="C105" s="40"/>
      <c r="D105" s="41"/>
      <c r="E105" s="38"/>
      <c r="F105" s="15"/>
      <c r="G105" s="15"/>
      <c r="H105" s="15"/>
      <c r="I105" s="15"/>
      <c r="J105" s="15"/>
      <c r="K105" s="15"/>
      <c r="L105" s="15"/>
      <c r="M105" s="15"/>
      <c r="N105" s="15"/>
      <c r="O105" s="16"/>
      <c r="Q105" s="30" t="str">
        <f t="shared" si="1"/>
        <v/>
      </c>
    </row>
    <row r="106" spans="1:17">
      <c r="A106" s="39"/>
      <c r="B106" s="40"/>
      <c r="C106" s="40"/>
      <c r="D106" s="41"/>
      <c r="E106" s="38"/>
      <c r="F106" s="15"/>
      <c r="G106" s="15"/>
      <c r="H106" s="15"/>
      <c r="I106" s="15"/>
      <c r="J106" s="15"/>
      <c r="K106" s="15"/>
      <c r="L106" s="15"/>
      <c r="M106" s="15"/>
      <c r="N106" s="15"/>
      <c r="O106" s="16"/>
      <c r="Q106" s="30" t="str">
        <f t="shared" si="1"/>
        <v/>
      </c>
    </row>
    <row r="107" spans="1:17">
      <c r="A107" s="39"/>
      <c r="B107" s="40"/>
      <c r="C107" s="40"/>
      <c r="D107" s="41"/>
      <c r="E107" s="38"/>
      <c r="F107" s="15"/>
      <c r="G107" s="15"/>
      <c r="H107" s="15"/>
      <c r="I107" s="15"/>
      <c r="J107" s="15"/>
      <c r="K107" s="15"/>
      <c r="L107" s="15"/>
      <c r="M107" s="15"/>
      <c r="N107" s="15"/>
      <c r="O107" s="16"/>
      <c r="Q107" s="30" t="str">
        <f t="shared" si="1"/>
        <v/>
      </c>
    </row>
    <row r="108" spans="1:17">
      <c r="A108" s="39"/>
      <c r="B108" s="40"/>
      <c r="C108" s="40"/>
      <c r="D108" s="41"/>
      <c r="E108" s="38"/>
      <c r="F108" s="15"/>
      <c r="G108" s="15"/>
      <c r="H108" s="15"/>
      <c r="I108" s="15"/>
      <c r="J108" s="15"/>
      <c r="K108" s="15"/>
      <c r="L108" s="15"/>
      <c r="M108" s="15"/>
      <c r="N108" s="15"/>
      <c r="O108" s="16"/>
      <c r="Q108" s="30" t="str">
        <f t="shared" si="1"/>
        <v/>
      </c>
    </row>
    <row r="109" spans="1:17">
      <c r="A109" s="39"/>
      <c r="B109" s="40"/>
      <c r="C109" s="40"/>
      <c r="D109" s="41"/>
      <c r="E109" s="38"/>
      <c r="F109" s="15"/>
      <c r="G109" s="15"/>
      <c r="H109" s="15"/>
      <c r="I109" s="15"/>
      <c r="J109" s="15"/>
      <c r="K109" s="15"/>
      <c r="L109" s="15"/>
      <c r="M109" s="15"/>
      <c r="N109" s="15"/>
      <c r="O109" s="16"/>
      <c r="Q109" s="30" t="str">
        <f t="shared" si="1"/>
        <v/>
      </c>
    </row>
    <row r="110" spans="1:17">
      <c r="A110" s="39"/>
      <c r="B110" s="40"/>
      <c r="C110" s="40"/>
      <c r="D110" s="41"/>
      <c r="E110" s="38"/>
      <c r="F110" s="15"/>
      <c r="G110" s="15"/>
      <c r="H110" s="15"/>
      <c r="I110" s="15"/>
      <c r="J110" s="15"/>
      <c r="K110" s="15"/>
      <c r="L110" s="15"/>
      <c r="M110" s="15"/>
      <c r="N110" s="15"/>
      <c r="O110" s="16"/>
      <c r="Q110" s="30" t="str">
        <f t="shared" si="1"/>
        <v/>
      </c>
    </row>
    <row r="111" spans="1:17">
      <c r="A111" s="39"/>
      <c r="B111" s="40"/>
      <c r="C111" s="40"/>
      <c r="D111" s="41"/>
      <c r="E111" s="38"/>
      <c r="F111" s="15"/>
      <c r="G111" s="15"/>
      <c r="H111" s="15"/>
      <c r="I111" s="15"/>
      <c r="J111" s="15"/>
      <c r="K111" s="15"/>
      <c r="L111" s="15"/>
      <c r="M111" s="15"/>
      <c r="N111" s="15"/>
      <c r="O111" s="16"/>
      <c r="Q111" s="30" t="str">
        <f t="shared" si="1"/>
        <v/>
      </c>
    </row>
    <row r="112" spans="1:17">
      <c r="A112" s="39"/>
      <c r="B112" s="40"/>
      <c r="C112" s="40"/>
      <c r="D112" s="41"/>
      <c r="E112" s="38"/>
      <c r="F112" s="15"/>
      <c r="G112" s="15"/>
      <c r="H112" s="15"/>
      <c r="I112" s="15"/>
      <c r="J112" s="15"/>
      <c r="K112" s="15"/>
      <c r="L112" s="15"/>
      <c r="M112" s="15"/>
      <c r="N112" s="15"/>
      <c r="O112" s="16"/>
      <c r="Q112" s="30" t="str">
        <f t="shared" si="1"/>
        <v/>
      </c>
    </row>
    <row r="113" spans="1:17">
      <c r="A113" s="39"/>
      <c r="B113" s="40"/>
      <c r="C113" s="40"/>
      <c r="D113" s="41"/>
      <c r="E113" s="38"/>
      <c r="F113" s="15"/>
      <c r="G113" s="15"/>
      <c r="H113" s="15"/>
      <c r="I113" s="15"/>
      <c r="J113" s="15"/>
      <c r="K113" s="15"/>
      <c r="L113" s="15"/>
      <c r="M113" s="15"/>
      <c r="N113" s="15"/>
      <c r="O113" s="16"/>
      <c r="Q113" s="30" t="str">
        <f t="shared" si="1"/>
        <v/>
      </c>
    </row>
    <row r="114" spans="1:17">
      <c r="A114" s="39"/>
      <c r="B114" s="40"/>
      <c r="C114" s="40"/>
      <c r="D114" s="41"/>
      <c r="E114" s="38"/>
      <c r="F114" s="15"/>
      <c r="G114" s="15"/>
      <c r="H114" s="15"/>
      <c r="I114" s="15"/>
      <c r="J114" s="15"/>
      <c r="K114" s="15"/>
      <c r="L114" s="15"/>
      <c r="M114" s="15"/>
      <c r="N114" s="15"/>
      <c r="O114" s="16"/>
      <c r="Q114" s="30" t="str">
        <f t="shared" si="1"/>
        <v/>
      </c>
    </row>
    <row r="115" spans="1:17">
      <c r="A115" s="39"/>
      <c r="B115" s="40"/>
      <c r="C115" s="40"/>
      <c r="D115" s="41"/>
      <c r="E115" s="38"/>
      <c r="F115" s="15"/>
      <c r="G115" s="15"/>
      <c r="H115" s="15"/>
      <c r="I115" s="15"/>
      <c r="J115" s="15"/>
      <c r="K115" s="15"/>
      <c r="L115" s="15"/>
      <c r="M115" s="15"/>
      <c r="N115" s="15"/>
      <c r="O115" s="16"/>
      <c r="Q115" s="30" t="str">
        <f t="shared" si="1"/>
        <v/>
      </c>
    </row>
    <row r="116" spans="1:17">
      <c r="A116" s="39"/>
      <c r="B116" s="40"/>
      <c r="C116" s="40"/>
      <c r="D116" s="41"/>
      <c r="E116" s="38"/>
      <c r="F116" s="15"/>
      <c r="G116" s="15"/>
      <c r="H116" s="15"/>
      <c r="I116" s="15"/>
      <c r="J116" s="15"/>
      <c r="K116" s="15"/>
      <c r="L116" s="15"/>
      <c r="M116" s="15"/>
      <c r="N116" s="15"/>
      <c r="O116" s="16"/>
      <c r="Q116" s="30" t="str">
        <f t="shared" si="1"/>
        <v/>
      </c>
    </row>
    <row r="117" spans="1:17">
      <c r="A117" s="39"/>
      <c r="B117" s="40"/>
      <c r="C117" s="40"/>
      <c r="D117" s="41"/>
      <c r="E117" s="38"/>
      <c r="F117" s="15"/>
      <c r="G117" s="15"/>
      <c r="H117" s="15"/>
      <c r="I117" s="15"/>
      <c r="J117" s="15"/>
      <c r="K117" s="15"/>
      <c r="L117" s="15"/>
      <c r="M117" s="15"/>
      <c r="N117" s="15"/>
      <c r="O117" s="16"/>
      <c r="Q117" s="30" t="str">
        <f t="shared" si="1"/>
        <v/>
      </c>
    </row>
    <row r="118" spans="1:17">
      <c r="A118" s="39"/>
      <c r="B118" s="40"/>
      <c r="C118" s="40"/>
      <c r="D118" s="41"/>
      <c r="E118" s="38"/>
      <c r="F118" s="15"/>
      <c r="G118" s="15"/>
      <c r="H118" s="15"/>
      <c r="I118" s="15"/>
      <c r="J118" s="15"/>
      <c r="K118" s="15"/>
      <c r="L118" s="15"/>
      <c r="M118" s="15"/>
      <c r="N118" s="15"/>
      <c r="O118" s="16"/>
      <c r="Q118" s="30" t="str">
        <f t="shared" si="1"/>
        <v/>
      </c>
    </row>
    <row r="119" spans="1:17">
      <c r="A119" s="39"/>
      <c r="B119" s="40"/>
      <c r="C119" s="40"/>
      <c r="D119" s="41"/>
      <c r="E119" s="38"/>
      <c r="F119" s="15"/>
      <c r="G119" s="15"/>
      <c r="H119" s="15"/>
      <c r="I119" s="15"/>
      <c r="J119" s="15"/>
      <c r="K119" s="15"/>
      <c r="L119" s="15"/>
      <c r="M119" s="15"/>
      <c r="N119" s="15"/>
      <c r="O119" s="16"/>
      <c r="Q119" s="30" t="str">
        <f t="shared" si="1"/>
        <v/>
      </c>
    </row>
    <row r="120" spans="1:17">
      <c r="A120" s="39"/>
      <c r="B120" s="40"/>
      <c r="C120" s="40"/>
      <c r="D120" s="41"/>
      <c r="E120" s="38"/>
      <c r="F120" s="15"/>
      <c r="G120" s="15"/>
      <c r="H120" s="15"/>
      <c r="I120" s="15"/>
      <c r="J120" s="15"/>
      <c r="K120" s="15"/>
      <c r="L120" s="15"/>
      <c r="M120" s="15"/>
      <c r="N120" s="15"/>
      <c r="O120" s="16"/>
      <c r="Q120" s="30" t="str">
        <f t="shared" si="1"/>
        <v/>
      </c>
    </row>
    <row r="121" spans="1:17">
      <c r="A121" s="39"/>
      <c r="B121" s="40"/>
      <c r="C121" s="40"/>
      <c r="D121" s="41"/>
      <c r="E121" s="38"/>
      <c r="F121" s="15"/>
      <c r="G121" s="15"/>
      <c r="H121" s="15"/>
      <c r="I121" s="15"/>
      <c r="J121" s="15"/>
      <c r="K121" s="15"/>
      <c r="L121" s="15"/>
      <c r="M121" s="15"/>
      <c r="N121" s="15"/>
      <c r="O121" s="16"/>
      <c r="Q121" s="30" t="str">
        <f t="shared" si="1"/>
        <v/>
      </c>
    </row>
    <row r="122" spans="1:17">
      <c r="A122" s="39"/>
      <c r="B122" s="40"/>
      <c r="C122" s="40"/>
      <c r="D122" s="41"/>
      <c r="E122" s="38"/>
      <c r="F122" s="15"/>
      <c r="G122" s="15"/>
      <c r="H122" s="15"/>
      <c r="I122" s="15"/>
      <c r="J122" s="15"/>
      <c r="K122" s="15"/>
      <c r="L122" s="15"/>
      <c r="M122" s="15"/>
      <c r="N122" s="15"/>
      <c r="O122" s="16"/>
      <c r="Q122" s="30" t="str">
        <f t="shared" si="1"/>
        <v/>
      </c>
    </row>
    <row r="123" spans="1:17">
      <c r="A123" s="39"/>
      <c r="B123" s="40"/>
      <c r="C123" s="40"/>
      <c r="D123" s="41"/>
      <c r="E123" s="38"/>
      <c r="F123" s="15"/>
      <c r="G123" s="15"/>
      <c r="H123" s="15"/>
      <c r="I123" s="15"/>
      <c r="J123" s="15"/>
      <c r="K123" s="15"/>
      <c r="L123" s="15"/>
      <c r="M123" s="15"/>
      <c r="N123" s="15"/>
      <c r="O123" s="16"/>
      <c r="Q123" s="30" t="str">
        <f t="shared" si="1"/>
        <v/>
      </c>
    </row>
    <row r="124" spans="1:17">
      <c r="A124" s="39"/>
      <c r="B124" s="40"/>
      <c r="C124" s="40"/>
      <c r="D124" s="41"/>
      <c r="E124" s="38"/>
      <c r="F124" s="15"/>
      <c r="G124" s="15"/>
      <c r="H124" s="15"/>
      <c r="I124" s="15"/>
      <c r="J124" s="15"/>
      <c r="K124" s="15"/>
      <c r="L124" s="15"/>
      <c r="M124" s="15"/>
      <c r="N124" s="15"/>
      <c r="O124" s="16"/>
      <c r="Q124" s="30" t="str">
        <f t="shared" si="1"/>
        <v/>
      </c>
    </row>
    <row r="125" spans="1:17">
      <c r="A125" s="39"/>
      <c r="B125" s="40"/>
      <c r="C125" s="40"/>
      <c r="D125" s="41"/>
      <c r="E125" s="38"/>
      <c r="F125" s="15"/>
      <c r="G125" s="15"/>
      <c r="H125" s="15"/>
      <c r="I125" s="15"/>
      <c r="J125" s="15"/>
      <c r="K125" s="15"/>
      <c r="L125" s="15"/>
      <c r="M125" s="15"/>
      <c r="N125" s="15"/>
      <c r="O125" s="16"/>
      <c r="Q125" s="30" t="str">
        <f t="shared" si="1"/>
        <v/>
      </c>
    </row>
    <row r="126" spans="1:17">
      <c r="A126" s="39"/>
      <c r="B126" s="40"/>
      <c r="C126" s="40"/>
      <c r="D126" s="41"/>
      <c r="E126" s="38"/>
      <c r="F126" s="15"/>
      <c r="G126" s="15"/>
      <c r="H126" s="15"/>
      <c r="I126" s="15"/>
      <c r="J126" s="15"/>
      <c r="K126" s="15"/>
      <c r="L126" s="15"/>
      <c r="M126" s="15"/>
      <c r="N126" s="15"/>
      <c r="O126" s="16"/>
      <c r="Q126" s="30" t="str">
        <f t="shared" si="1"/>
        <v/>
      </c>
    </row>
    <row r="127" spans="1:17">
      <c r="A127" s="39"/>
      <c r="B127" s="40"/>
      <c r="C127" s="40"/>
      <c r="D127" s="41"/>
      <c r="E127" s="38"/>
      <c r="F127" s="15"/>
      <c r="G127" s="15"/>
      <c r="H127" s="15"/>
      <c r="I127" s="15"/>
      <c r="J127" s="15"/>
      <c r="K127" s="15"/>
      <c r="L127" s="15"/>
      <c r="M127" s="15"/>
      <c r="N127" s="15"/>
      <c r="O127" s="16"/>
      <c r="Q127" s="30" t="str">
        <f t="shared" si="1"/>
        <v/>
      </c>
    </row>
    <row r="128" spans="1:17">
      <c r="A128" s="39"/>
      <c r="B128" s="40"/>
      <c r="C128" s="40"/>
      <c r="D128" s="41"/>
      <c r="E128" s="38"/>
      <c r="F128" s="15"/>
      <c r="G128" s="15"/>
      <c r="H128" s="15"/>
      <c r="I128" s="15"/>
      <c r="J128" s="15"/>
      <c r="K128" s="15"/>
      <c r="L128" s="15"/>
      <c r="M128" s="15"/>
      <c r="N128" s="15"/>
      <c r="O128" s="16"/>
      <c r="Q128" s="30" t="str">
        <f t="shared" si="1"/>
        <v/>
      </c>
    </row>
    <row r="129" spans="1:17">
      <c r="A129" s="39"/>
      <c r="B129" s="40"/>
      <c r="C129" s="40"/>
      <c r="D129" s="41"/>
      <c r="E129" s="38"/>
      <c r="F129" s="15"/>
      <c r="G129" s="15"/>
      <c r="H129" s="15"/>
      <c r="I129" s="15"/>
      <c r="J129" s="15"/>
      <c r="K129" s="15"/>
      <c r="L129" s="15"/>
      <c r="M129" s="15"/>
      <c r="N129" s="15"/>
      <c r="O129" s="16"/>
      <c r="Q129" s="30" t="str">
        <f t="shared" si="1"/>
        <v/>
      </c>
    </row>
    <row r="130" spans="1:17">
      <c r="A130" s="39"/>
      <c r="B130" s="40"/>
      <c r="C130" s="40"/>
      <c r="D130" s="41"/>
      <c r="E130" s="38"/>
      <c r="F130" s="15"/>
      <c r="G130" s="15"/>
      <c r="H130" s="15"/>
      <c r="I130" s="15"/>
      <c r="J130" s="15"/>
      <c r="K130" s="15"/>
      <c r="L130" s="15"/>
      <c r="M130" s="15"/>
      <c r="N130" s="15"/>
      <c r="O130" s="16"/>
      <c r="Q130" s="30" t="str">
        <f t="shared" si="1"/>
        <v/>
      </c>
    </row>
    <row r="131" spans="1:17">
      <c r="A131" s="39"/>
      <c r="B131" s="40"/>
      <c r="C131" s="40"/>
      <c r="D131" s="41"/>
      <c r="E131" s="38"/>
      <c r="F131" s="15"/>
      <c r="G131" s="15"/>
      <c r="H131" s="15"/>
      <c r="I131" s="15"/>
      <c r="J131" s="15"/>
      <c r="K131" s="15"/>
      <c r="L131" s="15"/>
      <c r="M131" s="15"/>
      <c r="N131" s="15"/>
      <c r="O131" s="16"/>
      <c r="Q131" s="30" t="str">
        <f t="shared" si="1"/>
        <v/>
      </c>
    </row>
    <row r="132" spans="1:17">
      <c r="A132" s="39"/>
      <c r="B132" s="40"/>
      <c r="C132" s="40"/>
      <c r="D132" s="41"/>
      <c r="E132" s="38"/>
      <c r="F132" s="15"/>
      <c r="G132" s="15"/>
      <c r="H132" s="15"/>
      <c r="I132" s="15"/>
      <c r="J132" s="15"/>
      <c r="K132" s="15"/>
      <c r="L132" s="15"/>
      <c r="M132" s="15"/>
      <c r="N132" s="15"/>
      <c r="O132" s="16"/>
      <c r="Q132" s="30" t="str">
        <f t="shared" si="1"/>
        <v/>
      </c>
    </row>
    <row r="133" spans="1:17">
      <c r="A133" s="39"/>
      <c r="B133" s="40"/>
      <c r="C133" s="40"/>
      <c r="D133" s="41"/>
      <c r="E133" s="38"/>
      <c r="F133" s="15"/>
      <c r="G133" s="15"/>
      <c r="H133" s="15"/>
      <c r="I133" s="15"/>
      <c r="J133" s="15"/>
      <c r="K133" s="15"/>
      <c r="L133" s="15"/>
      <c r="M133" s="15"/>
      <c r="N133" s="15"/>
      <c r="O133" s="16"/>
      <c r="Q133" s="30" t="str">
        <f t="shared" si="1"/>
        <v/>
      </c>
    </row>
    <row r="134" spans="1:17">
      <c r="A134" s="39"/>
      <c r="B134" s="40"/>
      <c r="C134" s="40"/>
      <c r="D134" s="41"/>
      <c r="E134" s="38"/>
      <c r="F134" s="15"/>
      <c r="G134" s="15"/>
      <c r="H134" s="15"/>
      <c r="I134" s="15"/>
      <c r="J134" s="15"/>
      <c r="K134" s="15"/>
      <c r="L134" s="15"/>
      <c r="M134" s="15"/>
      <c r="N134" s="15"/>
      <c r="O134" s="16"/>
      <c r="Q134" s="30" t="str">
        <f t="shared" si="1"/>
        <v/>
      </c>
    </row>
    <row r="135" spans="1:17">
      <c r="A135" s="39"/>
      <c r="B135" s="40"/>
      <c r="C135" s="40"/>
      <c r="D135" s="41"/>
      <c r="E135" s="38"/>
      <c r="F135" s="15"/>
      <c r="G135" s="15"/>
      <c r="H135" s="15"/>
      <c r="I135" s="15"/>
      <c r="J135" s="15"/>
      <c r="K135" s="15"/>
      <c r="L135" s="15"/>
      <c r="M135" s="15"/>
      <c r="N135" s="15"/>
      <c r="O135" s="16"/>
      <c r="Q135" s="30" t="str">
        <f t="shared" si="1"/>
        <v/>
      </c>
    </row>
    <row r="136" spans="1:17">
      <c r="A136" s="39"/>
      <c r="B136" s="40"/>
      <c r="C136" s="40"/>
      <c r="D136" s="41"/>
      <c r="E136" s="38"/>
      <c r="F136" s="15"/>
      <c r="G136" s="15"/>
      <c r="H136" s="15"/>
      <c r="I136" s="15"/>
      <c r="J136" s="15"/>
      <c r="K136" s="15"/>
      <c r="L136" s="15"/>
      <c r="M136" s="15"/>
      <c r="N136" s="15"/>
      <c r="O136" s="16"/>
      <c r="Q136" s="30" t="str">
        <f t="shared" si="1"/>
        <v/>
      </c>
    </row>
    <row r="137" spans="1:17">
      <c r="A137" s="39"/>
      <c r="B137" s="40"/>
      <c r="C137" s="40"/>
      <c r="D137" s="41"/>
      <c r="E137" s="38"/>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9"/>
      <c r="B138" s="40"/>
      <c r="C138" s="40"/>
      <c r="D138" s="41"/>
      <c r="E138" s="38"/>
      <c r="F138" s="15"/>
      <c r="G138" s="15"/>
      <c r="H138" s="15"/>
      <c r="I138" s="15"/>
      <c r="J138" s="15"/>
      <c r="K138" s="15"/>
      <c r="L138" s="15"/>
      <c r="M138" s="15"/>
      <c r="N138" s="15"/>
      <c r="O138" s="16"/>
      <c r="Q138" s="30" t="str">
        <f t="shared" si="2"/>
        <v/>
      </c>
    </row>
    <row r="139" spans="1:17">
      <c r="A139" s="39"/>
      <c r="B139" s="40"/>
      <c r="C139" s="40"/>
      <c r="D139" s="41"/>
      <c r="E139" s="38"/>
      <c r="F139" s="15"/>
      <c r="G139" s="15"/>
      <c r="H139" s="15"/>
      <c r="I139" s="15"/>
      <c r="J139" s="15"/>
      <c r="K139" s="15"/>
      <c r="L139" s="15"/>
      <c r="M139" s="15"/>
      <c r="N139" s="15"/>
      <c r="O139" s="16"/>
      <c r="Q139" s="30" t="str">
        <f t="shared" si="2"/>
        <v/>
      </c>
    </row>
    <row r="140" spans="1:17">
      <c r="A140" s="39"/>
      <c r="B140" s="40"/>
      <c r="C140" s="40"/>
      <c r="D140" s="41"/>
      <c r="E140" s="38"/>
      <c r="F140" s="15"/>
      <c r="G140" s="15"/>
      <c r="H140" s="15"/>
      <c r="I140" s="15"/>
      <c r="J140" s="15"/>
      <c r="K140" s="15"/>
      <c r="L140" s="15"/>
      <c r="M140" s="15"/>
      <c r="N140" s="15"/>
      <c r="O140" s="16"/>
      <c r="Q140" s="30" t="str">
        <f t="shared" si="2"/>
        <v/>
      </c>
    </row>
    <row r="141" spans="1:17">
      <c r="A141" s="39"/>
      <c r="B141" s="40"/>
      <c r="C141" s="40"/>
      <c r="D141" s="41"/>
      <c r="E141" s="38"/>
      <c r="F141" s="15"/>
      <c r="G141" s="15"/>
      <c r="H141" s="15"/>
      <c r="I141" s="15"/>
      <c r="J141" s="15"/>
      <c r="K141" s="15"/>
      <c r="L141" s="15"/>
      <c r="M141" s="15"/>
      <c r="N141" s="15"/>
      <c r="O141" s="16"/>
      <c r="Q141" s="30" t="str">
        <f t="shared" si="2"/>
        <v/>
      </c>
    </row>
    <row r="142" spans="1:17">
      <c r="A142" s="39"/>
      <c r="B142" s="40"/>
      <c r="C142" s="40"/>
      <c r="D142" s="41"/>
      <c r="E142" s="38"/>
      <c r="F142" s="15"/>
      <c r="G142" s="15"/>
      <c r="H142" s="15"/>
      <c r="I142" s="15"/>
      <c r="J142" s="15"/>
      <c r="K142" s="15"/>
      <c r="L142" s="15"/>
      <c r="M142" s="15"/>
      <c r="N142" s="15"/>
      <c r="O142" s="16"/>
      <c r="Q142" s="30" t="str">
        <f t="shared" si="2"/>
        <v/>
      </c>
    </row>
    <row r="143" spans="1:17">
      <c r="A143" s="39"/>
      <c r="B143" s="40"/>
      <c r="C143" s="40"/>
      <c r="D143" s="41"/>
      <c r="E143" s="38"/>
      <c r="F143" s="15"/>
      <c r="G143" s="15"/>
      <c r="H143" s="15"/>
      <c r="I143" s="15"/>
      <c r="J143" s="15"/>
      <c r="K143" s="15"/>
      <c r="L143" s="15"/>
      <c r="M143" s="15"/>
      <c r="N143" s="15"/>
      <c r="O143" s="16"/>
      <c r="Q143" s="30" t="str">
        <f t="shared" si="2"/>
        <v/>
      </c>
    </row>
    <row r="144" spans="1:17">
      <c r="A144" s="39"/>
      <c r="B144" s="40"/>
      <c r="C144" s="40"/>
      <c r="D144" s="41"/>
      <c r="E144" s="38"/>
      <c r="F144" s="15"/>
      <c r="G144" s="15"/>
      <c r="H144" s="15"/>
      <c r="I144" s="15"/>
      <c r="J144" s="15"/>
      <c r="K144" s="15"/>
      <c r="L144" s="15"/>
      <c r="M144" s="15"/>
      <c r="N144" s="15"/>
      <c r="O144" s="16"/>
      <c r="Q144" s="30" t="str">
        <f t="shared" si="2"/>
        <v/>
      </c>
    </row>
    <row r="145" spans="1:17">
      <c r="A145" s="39"/>
      <c r="B145" s="40"/>
      <c r="C145" s="40"/>
      <c r="D145" s="41"/>
      <c r="E145" s="38"/>
      <c r="F145" s="15"/>
      <c r="G145" s="15"/>
      <c r="H145" s="15"/>
      <c r="I145" s="15"/>
      <c r="J145" s="15"/>
      <c r="K145" s="15"/>
      <c r="L145" s="15"/>
      <c r="M145" s="15"/>
      <c r="N145" s="15"/>
      <c r="O145" s="16"/>
      <c r="Q145" s="30" t="str">
        <f t="shared" si="2"/>
        <v/>
      </c>
    </row>
    <row r="146" spans="1:17">
      <c r="A146" s="39"/>
      <c r="B146" s="40"/>
      <c r="C146" s="40"/>
      <c r="D146" s="41"/>
      <c r="E146" s="38"/>
      <c r="F146" s="15"/>
      <c r="G146" s="15"/>
      <c r="H146" s="15"/>
      <c r="I146" s="15"/>
      <c r="J146" s="15"/>
      <c r="K146" s="15"/>
      <c r="L146" s="15"/>
      <c r="M146" s="15"/>
      <c r="N146" s="15"/>
      <c r="O146" s="16"/>
      <c r="Q146" s="30" t="str">
        <f t="shared" si="2"/>
        <v/>
      </c>
    </row>
    <row r="147" spans="1:17">
      <c r="A147" s="39"/>
      <c r="B147" s="40"/>
      <c r="C147" s="40"/>
      <c r="D147" s="41"/>
      <c r="E147" s="38"/>
      <c r="F147" s="15"/>
      <c r="G147" s="15"/>
      <c r="H147" s="15"/>
      <c r="I147" s="15"/>
      <c r="J147" s="15"/>
      <c r="K147" s="15"/>
      <c r="L147" s="15"/>
      <c r="M147" s="15"/>
      <c r="N147" s="15"/>
      <c r="O147" s="16"/>
      <c r="Q147" s="30" t="str">
        <f t="shared" si="2"/>
        <v/>
      </c>
    </row>
    <row r="148" spans="1:17">
      <c r="A148" s="39"/>
      <c r="B148" s="40"/>
      <c r="C148" s="40"/>
      <c r="D148" s="41"/>
      <c r="E148" s="38"/>
      <c r="F148" s="15"/>
      <c r="G148" s="15"/>
      <c r="H148" s="15"/>
      <c r="I148" s="15"/>
      <c r="J148" s="15"/>
      <c r="K148" s="15"/>
      <c r="L148" s="15"/>
      <c r="M148" s="15"/>
      <c r="N148" s="15"/>
      <c r="O148" s="16"/>
      <c r="Q148" s="30" t="str">
        <f t="shared" si="2"/>
        <v/>
      </c>
    </row>
    <row r="149" spans="1:17">
      <c r="A149" s="39"/>
      <c r="B149" s="40"/>
      <c r="C149" s="40"/>
      <c r="D149" s="41"/>
      <c r="E149" s="38"/>
      <c r="F149" s="15"/>
      <c r="G149" s="15"/>
      <c r="H149" s="15"/>
      <c r="I149" s="15"/>
      <c r="J149" s="15"/>
      <c r="K149" s="15"/>
      <c r="L149" s="15"/>
      <c r="M149" s="15"/>
      <c r="N149" s="15"/>
      <c r="O149" s="16"/>
      <c r="Q149" s="30" t="str">
        <f t="shared" si="2"/>
        <v/>
      </c>
    </row>
    <row r="150" spans="1:17">
      <c r="A150" s="39"/>
      <c r="B150" s="40"/>
      <c r="C150" s="40"/>
      <c r="D150" s="41"/>
      <c r="E150" s="38"/>
      <c r="F150" s="15"/>
      <c r="G150" s="15"/>
      <c r="H150" s="15"/>
      <c r="I150" s="15"/>
      <c r="J150" s="15"/>
      <c r="K150" s="15"/>
      <c r="L150" s="15"/>
      <c r="M150" s="15"/>
      <c r="N150" s="15"/>
      <c r="O150" s="16"/>
      <c r="Q150" s="30" t="str">
        <f t="shared" si="2"/>
        <v/>
      </c>
    </row>
    <row r="151" spans="1:17">
      <c r="A151" s="39"/>
      <c r="B151" s="40"/>
      <c r="C151" s="40"/>
      <c r="D151" s="41"/>
      <c r="E151" s="38"/>
      <c r="F151" s="15"/>
      <c r="G151" s="15"/>
      <c r="H151" s="15"/>
      <c r="I151" s="15"/>
      <c r="J151" s="15"/>
      <c r="K151" s="15"/>
      <c r="L151" s="15"/>
      <c r="M151" s="15"/>
      <c r="N151" s="15"/>
      <c r="O151" s="16"/>
      <c r="Q151" s="30" t="str">
        <f t="shared" si="2"/>
        <v/>
      </c>
    </row>
    <row r="152" spans="1:17">
      <c r="A152" s="39"/>
      <c r="B152" s="40"/>
      <c r="C152" s="40"/>
      <c r="D152" s="41"/>
      <c r="E152" s="38"/>
      <c r="F152" s="15"/>
      <c r="G152" s="15"/>
      <c r="H152" s="15"/>
      <c r="I152" s="15"/>
      <c r="J152" s="15"/>
      <c r="K152" s="15"/>
      <c r="L152" s="15"/>
      <c r="M152" s="15"/>
      <c r="N152" s="15"/>
      <c r="O152" s="16"/>
      <c r="Q152" s="30" t="str">
        <f t="shared" si="2"/>
        <v/>
      </c>
    </row>
    <row r="153" spans="1:17">
      <c r="A153" s="39"/>
      <c r="B153" s="40"/>
      <c r="C153" s="40"/>
      <c r="D153" s="41"/>
      <c r="E153" s="38"/>
      <c r="F153" s="15"/>
      <c r="G153" s="15"/>
      <c r="H153" s="15"/>
      <c r="I153" s="15"/>
      <c r="J153" s="15"/>
      <c r="K153" s="15"/>
      <c r="L153" s="15"/>
      <c r="M153" s="15"/>
      <c r="N153" s="15"/>
      <c r="O153" s="16"/>
      <c r="Q153" s="30" t="str">
        <f t="shared" si="2"/>
        <v/>
      </c>
    </row>
    <row r="154" spans="1:17">
      <c r="A154" s="39"/>
      <c r="B154" s="40"/>
      <c r="C154" s="40"/>
      <c r="D154" s="41"/>
      <c r="E154" s="38"/>
      <c r="F154" s="15"/>
      <c r="G154" s="15"/>
      <c r="H154" s="15"/>
      <c r="I154" s="15"/>
      <c r="J154" s="15"/>
      <c r="K154" s="15"/>
      <c r="L154" s="15"/>
      <c r="M154" s="15"/>
      <c r="N154" s="15"/>
      <c r="O154" s="16"/>
      <c r="Q154" s="30" t="str">
        <f t="shared" si="2"/>
        <v/>
      </c>
    </row>
    <row r="155" spans="1:17">
      <c r="A155" s="39"/>
      <c r="B155" s="40"/>
      <c r="C155" s="40"/>
      <c r="D155" s="41"/>
      <c r="E155" s="38"/>
      <c r="F155" s="15"/>
      <c r="G155" s="15"/>
      <c r="H155" s="15"/>
      <c r="I155" s="15"/>
      <c r="J155" s="15"/>
      <c r="K155" s="15"/>
      <c r="L155" s="15"/>
      <c r="M155" s="15"/>
      <c r="N155" s="15"/>
      <c r="O155" s="16"/>
      <c r="Q155" s="30" t="str">
        <f t="shared" si="2"/>
        <v/>
      </c>
    </row>
    <row r="156" spans="1:17">
      <c r="A156" s="39"/>
      <c r="B156" s="40"/>
      <c r="C156" s="40"/>
      <c r="D156" s="41"/>
      <c r="E156" s="38"/>
      <c r="F156" s="15"/>
      <c r="G156" s="15"/>
      <c r="H156" s="15"/>
      <c r="I156" s="15"/>
      <c r="J156" s="15"/>
      <c r="K156" s="15"/>
      <c r="L156" s="15"/>
      <c r="M156" s="15"/>
      <c r="N156" s="15"/>
      <c r="O156" s="16"/>
      <c r="Q156" s="30" t="str">
        <f t="shared" si="2"/>
        <v/>
      </c>
    </row>
    <row r="157" spans="1:17">
      <c r="A157" s="39"/>
      <c r="B157" s="40"/>
      <c r="C157" s="40"/>
      <c r="D157" s="41"/>
      <c r="E157" s="38"/>
      <c r="F157" s="15"/>
      <c r="G157" s="15"/>
      <c r="H157" s="15"/>
      <c r="I157" s="15"/>
      <c r="J157" s="15"/>
      <c r="K157" s="15"/>
      <c r="L157" s="15"/>
      <c r="M157" s="15"/>
      <c r="N157" s="15"/>
      <c r="O157" s="16"/>
      <c r="Q157" s="30" t="str">
        <f t="shared" si="2"/>
        <v/>
      </c>
    </row>
    <row r="158" spans="1:17">
      <c r="A158" s="39"/>
      <c r="B158" s="40"/>
      <c r="C158" s="40"/>
      <c r="D158" s="41"/>
      <c r="E158" s="38"/>
      <c r="F158" s="15"/>
      <c r="G158" s="15"/>
      <c r="H158" s="15"/>
      <c r="I158" s="15"/>
      <c r="J158" s="15"/>
      <c r="K158" s="15"/>
      <c r="L158" s="15"/>
      <c r="M158" s="15"/>
      <c r="N158" s="15"/>
      <c r="O158" s="16"/>
      <c r="Q158" s="30" t="str">
        <f t="shared" si="2"/>
        <v/>
      </c>
    </row>
    <row r="159" spans="1:17">
      <c r="A159" s="39"/>
      <c r="B159" s="40"/>
      <c r="C159" s="40"/>
      <c r="D159" s="41"/>
      <c r="E159" s="38"/>
      <c r="F159" s="15"/>
      <c r="G159" s="15"/>
      <c r="H159" s="15"/>
      <c r="I159" s="15"/>
      <c r="J159" s="15"/>
      <c r="K159" s="15"/>
      <c r="L159" s="15"/>
      <c r="M159" s="15"/>
      <c r="N159" s="15"/>
      <c r="O159" s="16"/>
      <c r="Q159" s="30" t="str">
        <f t="shared" si="2"/>
        <v/>
      </c>
    </row>
    <row r="160" spans="1:17">
      <c r="A160" s="39"/>
      <c r="B160" s="40"/>
      <c r="C160" s="40"/>
      <c r="D160" s="41"/>
      <c r="E160" s="38"/>
      <c r="F160" s="15"/>
      <c r="G160" s="15"/>
      <c r="H160" s="15"/>
      <c r="I160" s="15"/>
      <c r="J160" s="15"/>
      <c r="K160" s="15"/>
      <c r="L160" s="15"/>
      <c r="M160" s="15"/>
      <c r="N160" s="15"/>
      <c r="O160" s="16"/>
      <c r="Q160" s="30" t="str">
        <f t="shared" si="2"/>
        <v/>
      </c>
    </row>
    <row r="161" spans="1:17">
      <c r="A161" s="39"/>
      <c r="B161" s="40"/>
      <c r="C161" s="40"/>
      <c r="D161" s="41"/>
      <c r="E161" s="38"/>
      <c r="F161" s="15"/>
      <c r="G161" s="15"/>
      <c r="H161" s="15"/>
      <c r="I161" s="15"/>
      <c r="J161" s="15"/>
      <c r="K161" s="15"/>
      <c r="L161" s="15"/>
      <c r="M161" s="15"/>
      <c r="N161" s="15"/>
      <c r="O161" s="16"/>
      <c r="Q161" s="30" t="str">
        <f t="shared" si="2"/>
        <v/>
      </c>
    </row>
    <row r="162" spans="1:17">
      <c r="A162" s="39"/>
      <c r="B162" s="40"/>
      <c r="C162" s="40"/>
      <c r="D162" s="41"/>
      <c r="E162" s="38"/>
      <c r="F162" s="15"/>
      <c r="G162" s="15"/>
      <c r="H162" s="15"/>
      <c r="I162" s="15"/>
      <c r="J162" s="15"/>
      <c r="K162" s="15"/>
      <c r="L162" s="15"/>
      <c r="M162" s="15"/>
      <c r="N162" s="15"/>
      <c r="O162" s="16"/>
      <c r="Q162" s="30" t="str">
        <f t="shared" si="2"/>
        <v/>
      </c>
    </row>
    <row r="163" spans="1:17">
      <c r="A163" s="39"/>
      <c r="B163" s="40"/>
      <c r="C163" s="40"/>
      <c r="D163" s="41"/>
      <c r="E163" s="38"/>
      <c r="F163" s="15"/>
      <c r="G163" s="15"/>
      <c r="H163" s="15"/>
      <c r="I163" s="15"/>
      <c r="J163" s="15"/>
      <c r="K163" s="15"/>
      <c r="L163" s="15"/>
      <c r="M163" s="15"/>
      <c r="N163" s="15"/>
      <c r="O163" s="16"/>
      <c r="Q163" s="30" t="str">
        <f t="shared" si="2"/>
        <v/>
      </c>
    </row>
    <row r="164" spans="1:17">
      <c r="A164" s="39"/>
      <c r="B164" s="40"/>
      <c r="C164" s="40"/>
      <c r="D164" s="41"/>
      <c r="E164" s="38"/>
      <c r="F164" s="15"/>
      <c r="G164" s="15"/>
      <c r="H164" s="15"/>
      <c r="I164" s="15"/>
      <c r="J164" s="15"/>
      <c r="K164" s="15"/>
      <c r="L164" s="15"/>
      <c r="M164" s="15"/>
      <c r="N164" s="15"/>
      <c r="O164" s="16"/>
      <c r="Q164" s="30" t="str">
        <f t="shared" si="2"/>
        <v/>
      </c>
    </row>
    <row r="165" spans="1:17">
      <c r="A165" s="39"/>
      <c r="B165" s="40"/>
      <c r="C165" s="40"/>
      <c r="D165" s="41"/>
      <c r="E165" s="38"/>
      <c r="F165" s="15"/>
      <c r="G165" s="15"/>
      <c r="H165" s="15"/>
      <c r="I165" s="15"/>
      <c r="J165" s="15"/>
      <c r="K165" s="15"/>
      <c r="L165" s="15"/>
      <c r="M165" s="15"/>
      <c r="N165" s="15"/>
      <c r="O165" s="16"/>
      <c r="Q165" s="30" t="str">
        <f t="shared" si="2"/>
        <v/>
      </c>
    </row>
    <row r="166" spans="1:17">
      <c r="A166" s="39"/>
      <c r="B166" s="40"/>
      <c r="C166" s="40"/>
      <c r="D166" s="41"/>
      <c r="E166" s="38"/>
      <c r="F166" s="15"/>
      <c r="G166" s="15"/>
      <c r="H166" s="15"/>
      <c r="I166" s="15"/>
      <c r="J166" s="15"/>
      <c r="K166" s="15"/>
      <c r="L166" s="15"/>
      <c r="M166" s="15"/>
      <c r="N166" s="15"/>
      <c r="O166" s="16"/>
      <c r="Q166" s="30" t="str">
        <f t="shared" si="2"/>
        <v/>
      </c>
    </row>
    <row r="167" spans="1:17">
      <c r="A167" s="39"/>
      <c r="B167" s="40"/>
      <c r="C167" s="40"/>
      <c r="D167" s="41"/>
      <c r="E167" s="38"/>
      <c r="F167" s="15"/>
      <c r="G167" s="15"/>
      <c r="H167" s="15"/>
      <c r="I167" s="15"/>
      <c r="J167" s="15"/>
      <c r="K167" s="15"/>
      <c r="L167" s="15"/>
      <c r="M167" s="15"/>
      <c r="N167" s="15"/>
      <c r="O167" s="16"/>
      <c r="Q167" s="30" t="str">
        <f t="shared" si="2"/>
        <v/>
      </c>
    </row>
    <row r="168" spans="1:17">
      <c r="A168" s="39"/>
      <c r="B168" s="40"/>
      <c r="C168" s="40"/>
      <c r="D168" s="41"/>
      <c r="E168" s="38"/>
      <c r="F168" s="15"/>
      <c r="G168" s="15"/>
      <c r="H168" s="15"/>
      <c r="I168" s="15"/>
      <c r="J168" s="15"/>
      <c r="K168" s="15"/>
      <c r="L168" s="15"/>
      <c r="M168" s="15"/>
      <c r="N168" s="15"/>
      <c r="O168" s="16"/>
      <c r="Q168" s="30" t="str">
        <f t="shared" si="2"/>
        <v/>
      </c>
    </row>
    <row r="169" spans="1:17">
      <c r="A169" s="39"/>
      <c r="B169" s="40"/>
      <c r="C169" s="40"/>
      <c r="D169" s="41"/>
      <c r="E169" s="38"/>
      <c r="F169" s="15"/>
      <c r="G169" s="15"/>
      <c r="H169" s="15"/>
      <c r="I169" s="15"/>
      <c r="J169" s="15"/>
      <c r="K169" s="15"/>
      <c r="L169" s="15"/>
      <c r="M169" s="15"/>
      <c r="N169" s="15"/>
      <c r="O169" s="16"/>
      <c r="Q169" s="30" t="str">
        <f t="shared" si="2"/>
        <v/>
      </c>
    </row>
    <row r="170" spans="1:17">
      <c r="A170" s="39"/>
      <c r="B170" s="40"/>
      <c r="C170" s="40"/>
      <c r="D170" s="41"/>
      <c r="E170" s="38"/>
      <c r="F170" s="15"/>
      <c r="G170" s="15"/>
      <c r="H170" s="15"/>
      <c r="I170" s="15"/>
      <c r="J170" s="15"/>
      <c r="K170" s="15"/>
      <c r="L170" s="15"/>
      <c r="M170" s="15"/>
      <c r="N170" s="15"/>
      <c r="O170" s="16"/>
      <c r="Q170" s="30" t="str">
        <f t="shared" si="2"/>
        <v/>
      </c>
    </row>
    <row r="171" spans="1:17">
      <c r="A171" s="39"/>
      <c r="B171" s="40"/>
      <c r="C171" s="40"/>
      <c r="D171" s="41"/>
      <c r="E171" s="38"/>
      <c r="F171" s="15"/>
      <c r="G171" s="15"/>
      <c r="H171" s="15"/>
      <c r="I171" s="15"/>
      <c r="J171" s="15"/>
      <c r="K171" s="15"/>
      <c r="L171" s="15"/>
      <c r="M171" s="15"/>
      <c r="N171" s="15"/>
      <c r="O171" s="16"/>
      <c r="Q171" s="30" t="str">
        <f t="shared" si="2"/>
        <v/>
      </c>
    </row>
    <row r="172" spans="1:17">
      <c r="A172" s="39"/>
      <c r="B172" s="40"/>
      <c r="C172" s="40"/>
      <c r="D172" s="41"/>
      <c r="E172" s="38"/>
      <c r="F172" s="15"/>
      <c r="G172" s="15"/>
      <c r="H172" s="15"/>
      <c r="I172" s="15"/>
      <c r="J172" s="15"/>
      <c r="K172" s="15"/>
      <c r="L172" s="15"/>
      <c r="M172" s="15"/>
      <c r="N172" s="15"/>
      <c r="O172" s="16"/>
      <c r="Q172" s="30" t="str">
        <f t="shared" si="2"/>
        <v/>
      </c>
    </row>
    <row r="173" spans="1:17">
      <c r="A173" s="39"/>
      <c r="B173" s="40"/>
      <c r="C173" s="40"/>
      <c r="D173" s="41"/>
      <c r="E173" s="38"/>
      <c r="F173" s="15"/>
      <c r="G173" s="15"/>
      <c r="H173" s="15"/>
      <c r="I173" s="15"/>
      <c r="J173" s="15"/>
      <c r="K173" s="15"/>
      <c r="L173" s="15"/>
      <c r="M173" s="15"/>
      <c r="N173" s="15"/>
      <c r="O173" s="16"/>
      <c r="Q173" s="30" t="str">
        <f t="shared" si="2"/>
        <v/>
      </c>
    </row>
    <row r="174" spans="1:17">
      <c r="A174" s="39"/>
      <c r="B174" s="40"/>
      <c r="C174" s="40"/>
      <c r="D174" s="41"/>
      <c r="E174" s="38"/>
      <c r="F174" s="15"/>
      <c r="G174" s="15"/>
      <c r="H174" s="15"/>
      <c r="I174" s="15"/>
      <c r="J174" s="15"/>
      <c r="K174" s="15"/>
      <c r="L174" s="15"/>
      <c r="M174" s="15"/>
      <c r="N174" s="15"/>
      <c r="O174" s="16"/>
      <c r="Q174" s="30" t="str">
        <f t="shared" si="2"/>
        <v/>
      </c>
    </row>
    <row r="175" spans="1:17">
      <c r="A175" s="39"/>
      <c r="B175" s="40"/>
      <c r="C175" s="40"/>
      <c r="D175" s="41"/>
      <c r="E175" s="38"/>
      <c r="F175" s="15"/>
      <c r="G175" s="15"/>
      <c r="H175" s="15"/>
      <c r="I175" s="15"/>
      <c r="J175" s="15"/>
      <c r="K175" s="15"/>
      <c r="L175" s="15"/>
      <c r="M175" s="15"/>
      <c r="N175" s="15"/>
      <c r="O175" s="16"/>
      <c r="Q175" s="30" t="str">
        <f t="shared" si="2"/>
        <v/>
      </c>
    </row>
    <row r="176" spans="1:17">
      <c r="A176" s="39"/>
      <c r="B176" s="40"/>
      <c r="C176" s="40"/>
      <c r="D176" s="41"/>
      <c r="E176" s="38"/>
      <c r="F176" s="15"/>
      <c r="G176" s="15"/>
      <c r="H176" s="15"/>
      <c r="I176" s="15"/>
      <c r="J176" s="15"/>
      <c r="K176" s="15"/>
      <c r="L176" s="15"/>
      <c r="M176" s="15"/>
      <c r="N176" s="15"/>
      <c r="O176" s="16"/>
      <c r="Q176" s="30" t="str">
        <f t="shared" si="2"/>
        <v/>
      </c>
    </row>
    <row r="177" spans="1:17">
      <c r="A177" s="39"/>
      <c r="B177" s="40"/>
      <c r="C177" s="40"/>
      <c r="D177" s="41"/>
      <c r="E177" s="38"/>
      <c r="F177" s="15"/>
      <c r="G177" s="15"/>
      <c r="H177" s="15"/>
      <c r="I177" s="15"/>
      <c r="J177" s="15"/>
      <c r="K177" s="15"/>
      <c r="L177" s="15"/>
      <c r="M177" s="15"/>
      <c r="N177" s="15"/>
      <c r="O177" s="16"/>
      <c r="Q177" s="30" t="str">
        <f t="shared" si="2"/>
        <v/>
      </c>
    </row>
    <row r="178" spans="1:17">
      <c r="A178" s="39"/>
      <c r="B178" s="40"/>
      <c r="C178" s="40"/>
      <c r="D178" s="41"/>
      <c r="E178" s="38"/>
      <c r="F178" s="15"/>
      <c r="G178" s="15"/>
      <c r="H178" s="15"/>
      <c r="I178" s="15"/>
      <c r="J178" s="15"/>
      <c r="K178" s="15"/>
      <c r="L178" s="15"/>
      <c r="M178" s="15"/>
      <c r="N178" s="15"/>
      <c r="O178" s="16"/>
      <c r="Q178" s="30" t="str">
        <f t="shared" si="2"/>
        <v/>
      </c>
    </row>
    <row r="179" spans="1:17">
      <c r="A179" s="39"/>
      <c r="B179" s="40"/>
      <c r="C179" s="40"/>
      <c r="D179" s="41"/>
      <c r="E179" s="38"/>
      <c r="F179" s="15"/>
      <c r="G179" s="15"/>
      <c r="H179" s="15"/>
      <c r="I179" s="15"/>
      <c r="J179" s="15"/>
      <c r="K179" s="15"/>
      <c r="L179" s="15"/>
      <c r="M179" s="15"/>
      <c r="N179" s="15"/>
      <c r="O179" s="16"/>
      <c r="Q179" s="30" t="str">
        <f t="shared" si="2"/>
        <v/>
      </c>
    </row>
    <row r="180" spans="1:17">
      <c r="A180" s="39"/>
      <c r="B180" s="40"/>
      <c r="C180" s="40"/>
      <c r="D180" s="41"/>
      <c r="E180" s="38"/>
      <c r="F180" s="15"/>
      <c r="G180" s="15"/>
      <c r="H180" s="15"/>
      <c r="I180" s="15"/>
      <c r="J180" s="15"/>
      <c r="K180" s="15"/>
      <c r="L180" s="15"/>
      <c r="M180" s="15"/>
      <c r="N180" s="15"/>
      <c r="O180" s="16"/>
      <c r="Q180" s="30" t="str">
        <f t="shared" si="2"/>
        <v/>
      </c>
    </row>
    <row r="181" spans="1:17">
      <c r="A181" s="39"/>
      <c r="B181" s="40"/>
      <c r="C181" s="40"/>
      <c r="D181" s="41"/>
      <c r="E181" s="38"/>
      <c r="F181" s="15"/>
      <c r="G181" s="15"/>
      <c r="H181" s="15"/>
      <c r="I181" s="15"/>
      <c r="J181" s="15"/>
      <c r="K181" s="15"/>
      <c r="L181" s="15"/>
      <c r="M181" s="15"/>
      <c r="N181" s="15"/>
      <c r="O181" s="16"/>
      <c r="Q181" s="30" t="str">
        <f t="shared" si="2"/>
        <v/>
      </c>
    </row>
    <row r="182" spans="1:17">
      <c r="A182" s="39"/>
      <c r="B182" s="40"/>
      <c r="C182" s="40"/>
      <c r="D182" s="41"/>
      <c r="E182" s="38"/>
      <c r="F182" s="15"/>
      <c r="G182" s="15"/>
      <c r="H182" s="15"/>
      <c r="I182" s="15"/>
      <c r="J182" s="15"/>
      <c r="K182" s="15"/>
      <c r="L182" s="15"/>
      <c r="M182" s="15"/>
      <c r="N182" s="15"/>
      <c r="O182" s="16"/>
      <c r="Q182" s="30" t="str">
        <f t="shared" si="2"/>
        <v/>
      </c>
    </row>
    <row r="183" spans="1:17">
      <c r="A183" s="39"/>
      <c r="B183" s="40"/>
      <c r="C183" s="40"/>
      <c r="D183" s="41"/>
      <c r="E183" s="38"/>
      <c r="F183" s="15"/>
      <c r="G183" s="15"/>
      <c r="H183" s="15"/>
      <c r="I183" s="15"/>
      <c r="J183" s="15"/>
      <c r="K183" s="15"/>
      <c r="L183" s="15"/>
      <c r="M183" s="15"/>
      <c r="N183" s="15"/>
      <c r="O183" s="16"/>
      <c r="Q183" s="30" t="str">
        <f t="shared" si="2"/>
        <v/>
      </c>
    </row>
    <row r="184" spans="1:17">
      <c r="A184" s="39"/>
      <c r="B184" s="40"/>
      <c r="C184" s="40"/>
      <c r="D184" s="41"/>
      <c r="E184" s="38"/>
      <c r="F184" s="15"/>
      <c r="G184" s="15"/>
      <c r="H184" s="15"/>
      <c r="I184" s="15"/>
      <c r="J184" s="15"/>
      <c r="K184" s="15"/>
      <c r="L184" s="15"/>
      <c r="M184" s="15"/>
      <c r="N184" s="15"/>
      <c r="O184" s="16"/>
      <c r="Q184" s="30" t="str">
        <f t="shared" si="2"/>
        <v/>
      </c>
    </row>
    <row r="185" spans="1:17">
      <c r="A185" s="39"/>
      <c r="B185" s="40"/>
      <c r="C185" s="40"/>
      <c r="D185" s="41"/>
      <c r="E185" s="38"/>
      <c r="F185" s="15"/>
      <c r="G185" s="15"/>
      <c r="H185" s="15"/>
      <c r="I185" s="15"/>
      <c r="J185" s="15"/>
      <c r="K185" s="15"/>
      <c r="L185" s="15"/>
      <c r="M185" s="15"/>
      <c r="N185" s="15"/>
      <c r="O185" s="16"/>
      <c r="Q185" s="30" t="str">
        <f t="shared" si="2"/>
        <v/>
      </c>
    </row>
    <row r="186" spans="1:17">
      <c r="A186" s="39"/>
      <c r="B186" s="40"/>
      <c r="C186" s="40"/>
      <c r="D186" s="41"/>
      <c r="E186" s="38"/>
      <c r="F186" s="15"/>
      <c r="G186" s="15"/>
      <c r="H186" s="15"/>
      <c r="I186" s="15"/>
      <c r="J186" s="15"/>
      <c r="K186" s="15"/>
      <c r="L186" s="15"/>
      <c r="M186" s="15"/>
      <c r="N186" s="15"/>
      <c r="O186" s="16"/>
      <c r="Q186" s="30" t="str">
        <f t="shared" si="2"/>
        <v/>
      </c>
    </row>
    <row r="187" spans="1:17">
      <c r="A187" s="39"/>
      <c r="B187" s="40"/>
      <c r="C187" s="40"/>
      <c r="D187" s="41"/>
      <c r="E187" s="38"/>
      <c r="F187" s="15"/>
      <c r="G187" s="15"/>
      <c r="H187" s="15"/>
      <c r="I187" s="15"/>
      <c r="J187" s="15"/>
      <c r="K187" s="15"/>
      <c r="L187" s="15"/>
      <c r="M187" s="15"/>
      <c r="N187" s="15"/>
      <c r="O187" s="16"/>
      <c r="Q187" s="30" t="str">
        <f t="shared" si="2"/>
        <v/>
      </c>
    </row>
    <row r="188" spans="1:17">
      <c r="A188" s="39"/>
      <c r="B188" s="40"/>
      <c r="C188" s="40"/>
      <c r="D188" s="41"/>
      <c r="E188" s="38"/>
      <c r="F188" s="15"/>
      <c r="G188" s="15"/>
      <c r="H188" s="15"/>
      <c r="I188" s="15"/>
      <c r="J188" s="15"/>
      <c r="K188" s="15"/>
      <c r="L188" s="15"/>
      <c r="M188" s="15"/>
      <c r="N188" s="15"/>
      <c r="O188" s="16"/>
      <c r="Q188" s="30" t="str">
        <f t="shared" si="2"/>
        <v/>
      </c>
    </row>
    <row r="189" spans="1:17">
      <c r="A189" s="39"/>
      <c r="B189" s="40"/>
      <c r="C189" s="40"/>
      <c r="D189" s="41"/>
      <c r="E189" s="38"/>
      <c r="F189" s="15"/>
      <c r="G189" s="15"/>
      <c r="H189" s="15"/>
      <c r="I189" s="15"/>
      <c r="J189" s="15"/>
      <c r="K189" s="15"/>
      <c r="L189" s="15"/>
      <c r="M189" s="15"/>
      <c r="N189" s="15"/>
      <c r="O189" s="16"/>
      <c r="Q189" s="30" t="str">
        <f t="shared" si="2"/>
        <v/>
      </c>
    </row>
    <row r="190" spans="1:17">
      <c r="A190" s="39"/>
      <c r="B190" s="40"/>
      <c r="C190" s="40"/>
      <c r="D190" s="41"/>
      <c r="E190" s="38"/>
      <c r="F190" s="15"/>
      <c r="G190" s="15"/>
      <c r="H190" s="15"/>
      <c r="I190" s="15"/>
      <c r="J190" s="15"/>
      <c r="K190" s="15"/>
      <c r="L190" s="15"/>
      <c r="M190" s="15"/>
      <c r="N190" s="15"/>
      <c r="O190" s="16"/>
      <c r="Q190" s="30" t="str">
        <f t="shared" si="2"/>
        <v/>
      </c>
    </row>
    <row r="191" spans="1:17">
      <c r="A191" s="39"/>
      <c r="B191" s="40"/>
      <c r="C191" s="40"/>
      <c r="D191" s="41"/>
      <c r="E191" s="38"/>
      <c r="F191" s="15"/>
      <c r="G191" s="15"/>
      <c r="H191" s="15"/>
      <c r="I191" s="15"/>
      <c r="J191" s="15"/>
      <c r="K191" s="15"/>
      <c r="L191" s="15"/>
      <c r="M191" s="15"/>
      <c r="N191" s="15"/>
      <c r="O191" s="16"/>
      <c r="Q191" s="30" t="str">
        <f t="shared" si="2"/>
        <v/>
      </c>
    </row>
    <row r="192" spans="1:17">
      <c r="A192" s="39"/>
      <c r="B192" s="40"/>
      <c r="C192" s="40"/>
      <c r="D192" s="41"/>
      <c r="E192" s="38"/>
      <c r="F192" s="15"/>
      <c r="G192" s="15"/>
      <c r="H192" s="15"/>
      <c r="I192" s="15"/>
      <c r="J192" s="15"/>
      <c r="K192" s="15"/>
      <c r="L192" s="15"/>
      <c r="M192" s="15"/>
      <c r="N192" s="15"/>
      <c r="O192" s="16"/>
      <c r="Q192" s="30" t="str">
        <f t="shared" si="2"/>
        <v/>
      </c>
    </row>
    <row r="193" spans="1:17">
      <c r="A193" s="39"/>
      <c r="B193" s="40"/>
      <c r="C193" s="40"/>
      <c r="D193" s="41"/>
      <c r="E193" s="38"/>
      <c r="F193" s="15"/>
      <c r="G193" s="15"/>
      <c r="H193" s="15"/>
      <c r="I193" s="15"/>
      <c r="J193" s="15"/>
      <c r="K193" s="15"/>
      <c r="L193" s="15"/>
      <c r="M193" s="15"/>
      <c r="N193" s="15"/>
      <c r="O193" s="16"/>
      <c r="Q193" s="30" t="str">
        <f t="shared" si="2"/>
        <v/>
      </c>
    </row>
    <row r="194" spans="1:17">
      <c r="A194" s="39"/>
      <c r="B194" s="40"/>
      <c r="C194" s="40"/>
      <c r="D194" s="41"/>
      <c r="E194" s="38"/>
      <c r="F194" s="15"/>
      <c r="G194" s="15"/>
      <c r="H194" s="15"/>
      <c r="I194" s="15"/>
      <c r="J194" s="15"/>
      <c r="K194" s="15"/>
      <c r="L194" s="15"/>
      <c r="M194" s="15"/>
      <c r="N194" s="15"/>
      <c r="O194" s="16"/>
      <c r="Q194" s="30" t="str">
        <f t="shared" si="2"/>
        <v/>
      </c>
    </row>
    <row r="195" spans="1:17">
      <c r="A195" s="39"/>
      <c r="B195" s="40"/>
      <c r="C195" s="40"/>
      <c r="D195" s="41"/>
      <c r="E195" s="38"/>
      <c r="F195" s="15"/>
      <c r="G195" s="15"/>
      <c r="H195" s="15"/>
      <c r="I195" s="15"/>
      <c r="J195" s="15"/>
      <c r="K195" s="15"/>
      <c r="L195" s="15"/>
      <c r="M195" s="15"/>
      <c r="N195" s="15"/>
      <c r="O195" s="16"/>
      <c r="Q195" s="30" t="str">
        <f t="shared" si="2"/>
        <v/>
      </c>
    </row>
    <row r="196" spans="1:17">
      <c r="A196" s="39"/>
      <c r="B196" s="40"/>
      <c r="C196" s="40"/>
      <c r="D196" s="41"/>
      <c r="E196" s="38"/>
      <c r="F196" s="15"/>
      <c r="G196" s="15"/>
      <c r="H196" s="15"/>
      <c r="I196" s="15"/>
      <c r="J196" s="15"/>
      <c r="K196" s="15"/>
      <c r="L196" s="15"/>
      <c r="M196" s="15"/>
      <c r="N196" s="15"/>
      <c r="O196" s="16"/>
      <c r="Q196" s="30" t="str">
        <f t="shared" si="2"/>
        <v/>
      </c>
    </row>
    <row r="197" spans="1:17">
      <c r="A197" s="39"/>
      <c r="B197" s="40"/>
      <c r="C197" s="40"/>
      <c r="D197" s="41"/>
      <c r="E197" s="38"/>
      <c r="F197" s="15"/>
      <c r="G197" s="15"/>
      <c r="H197" s="15"/>
      <c r="I197" s="15"/>
      <c r="J197" s="15"/>
      <c r="K197" s="15"/>
      <c r="L197" s="15"/>
      <c r="M197" s="15"/>
      <c r="N197" s="15"/>
      <c r="O197" s="16"/>
      <c r="Q197" s="30" t="str">
        <f t="shared" si="2"/>
        <v/>
      </c>
    </row>
    <row r="198" spans="1:17">
      <c r="A198" s="39"/>
      <c r="B198" s="40"/>
      <c r="C198" s="40"/>
      <c r="D198" s="41"/>
      <c r="E198" s="38"/>
      <c r="F198" s="15"/>
      <c r="G198" s="15"/>
      <c r="H198" s="15"/>
      <c r="I198" s="15"/>
      <c r="J198" s="15"/>
      <c r="K198" s="15"/>
      <c r="L198" s="15"/>
      <c r="M198" s="15"/>
      <c r="N198" s="15"/>
      <c r="O198" s="16"/>
      <c r="Q198" s="30" t="str">
        <f t="shared" si="2"/>
        <v/>
      </c>
    </row>
    <row r="199" spans="1:17">
      <c r="A199" s="39"/>
      <c r="B199" s="40"/>
      <c r="C199" s="40"/>
      <c r="D199" s="41"/>
      <c r="E199" s="38"/>
      <c r="F199" s="15"/>
      <c r="G199" s="15"/>
      <c r="H199" s="15"/>
      <c r="I199" s="15"/>
      <c r="J199" s="15"/>
      <c r="K199" s="15"/>
      <c r="L199" s="15"/>
      <c r="M199" s="15"/>
      <c r="N199" s="15"/>
      <c r="O199" s="16"/>
      <c r="Q199" s="30" t="str">
        <f t="shared" si="2"/>
        <v/>
      </c>
    </row>
    <row r="200" spans="1:17">
      <c r="A200" s="39"/>
      <c r="B200" s="40"/>
      <c r="C200" s="40"/>
      <c r="D200" s="41"/>
      <c r="E200" s="38"/>
      <c r="F200" s="15"/>
      <c r="G200" s="15"/>
      <c r="H200" s="15"/>
      <c r="I200" s="15"/>
      <c r="J200" s="15"/>
      <c r="K200" s="15"/>
      <c r="L200" s="15"/>
      <c r="M200" s="15"/>
      <c r="N200" s="15"/>
      <c r="O200" s="16"/>
      <c r="Q200" s="30" t="str">
        <f t="shared" si="2"/>
        <v/>
      </c>
    </row>
    <row r="201" spans="1:17">
      <c r="A201" s="39"/>
      <c r="B201" s="40"/>
      <c r="C201" s="40"/>
      <c r="D201" s="41"/>
      <c r="E201" s="38"/>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9"/>
      <c r="B202" s="40"/>
      <c r="C202" s="40"/>
      <c r="D202" s="41"/>
      <c r="E202" s="38"/>
      <c r="F202" s="15"/>
      <c r="G202" s="15"/>
      <c r="H202" s="15"/>
      <c r="I202" s="15"/>
      <c r="J202" s="15"/>
      <c r="K202" s="15"/>
      <c r="L202" s="15"/>
      <c r="M202" s="15"/>
      <c r="N202" s="15"/>
      <c r="O202" s="16"/>
      <c r="Q202" s="30" t="str">
        <f t="shared" si="3"/>
        <v/>
      </c>
    </row>
    <row r="203" spans="1:17">
      <c r="A203" s="39"/>
      <c r="B203" s="40"/>
      <c r="C203" s="40"/>
      <c r="D203" s="41"/>
      <c r="E203" s="38"/>
      <c r="F203" s="15"/>
      <c r="G203" s="15"/>
      <c r="H203" s="15"/>
      <c r="I203" s="15"/>
      <c r="J203" s="15"/>
      <c r="K203" s="15"/>
      <c r="L203" s="15"/>
      <c r="M203" s="15"/>
      <c r="N203" s="15"/>
      <c r="O203" s="16"/>
      <c r="Q203" s="30" t="str">
        <f t="shared" si="3"/>
        <v/>
      </c>
    </row>
    <row r="204" spans="1:17">
      <c r="A204" s="39"/>
      <c r="B204" s="40"/>
      <c r="C204" s="40"/>
      <c r="D204" s="41"/>
      <c r="E204" s="38"/>
      <c r="F204" s="15"/>
      <c r="G204" s="15"/>
      <c r="H204" s="15"/>
      <c r="I204" s="15"/>
      <c r="J204" s="15"/>
      <c r="K204" s="15"/>
      <c r="L204" s="15"/>
      <c r="M204" s="15"/>
      <c r="N204" s="15"/>
      <c r="O204" s="16"/>
      <c r="Q204" s="30" t="str">
        <f t="shared" si="3"/>
        <v/>
      </c>
    </row>
    <row r="205" spans="1:17">
      <c r="A205" s="39"/>
      <c r="B205" s="40"/>
      <c r="C205" s="40"/>
      <c r="D205" s="41"/>
      <c r="E205" s="38"/>
      <c r="F205" s="15"/>
      <c r="G205" s="15"/>
      <c r="H205" s="15"/>
      <c r="I205" s="15"/>
      <c r="J205" s="15"/>
      <c r="K205" s="15"/>
      <c r="L205" s="15"/>
      <c r="M205" s="15"/>
      <c r="N205" s="15"/>
      <c r="O205" s="16"/>
      <c r="Q205" s="30" t="str">
        <f t="shared" si="3"/>
        <v/>
      </c>
    </row>
    <row r="206" spans="1:17">
      <c r="A206" s="39"/>
      <c r="B206" s="40"/>
      <c r="C206" s="40"/>
      <c r="D206" s="41"/>
      <c r="E206" s="38"/>
      <c r="F206" s="15"/>
      <c r="G206" s="15"/>
      <c r="H206" s="15"/>
      <c r="I206" s="15"/>
      <c r="J206" s="15"/>
      <c r="K206" s="15"/>
      <c r="L206" s="15"/>
      <c r="M206" s="15"/>
      <c r="N206" s="15"/>
      <c r="O206" s="16"/>
      <c r="Q206" s="30" t="str">
        <f t="shared" si="3"/>
        <v/>
      </c>
    </row>
    <row r="207" spans="1:17">
      <c r="A207" s="39"/>
      <c r="B207" s="40"/>
      <c r="C207" s="40"/>
      <c r="D207" s="41"/>
      <c r="E207" s="38"/>
      <c r="F207" s="15"/>
      <c r="G207" s="15"/>
      <c r="H207" s="15"/>
      <c r="I207" s="15"/>
      <c r="J207" s="15"/>
      <c r="K207" s="15"/>
      <c r="L207" s="15"/>
      <c r="M207" s="15"/>
      <c r="N207" s="15"/>
      <c r="O207" s="16"/>
      <c r="Q207" s="30" t="str">
        <f t="shared" si="3"/>
        <v/>
      </c>
    </row>
    <row r="208" spans="1:17">
      <c r="A208" s="39"/>
      <c r="B208" s="40"/>
      <c r="C208" s="40"/>
      <c r="D208" s="41"/>
      <c r="E208" s="38"/>
      <c r="F208" s="15"/>
      <c r="G208" s="15"/>
      <c r="H208" s="15"/>
      <c r="I208" s="15"/>
      <c r="J208" s="15"/>
      <c r="K208" s="15"/>
      <c r="L208" s="15"/>
      <c r="M208" s="15"/>
      <c r="N208" s="15"/>
      <c r="O208" s="16"/>
      <c r="Q208" s="30" t="str">
        <f t="shared" si="3"/>
        <v/>
      </c>
    </row>
    <row r="209" spans="1:17">
      <c r="A209" s="39"/>
      <c r="B209" s="40"/>
      <c r="C209" s="40"/>
      <c r="D209" s="41"/>
      <c r="E209" s="38"/>
      <c r="F209" s="15"/>
      <c r="G209" s="15"/>
      <c r="H209" s="15"/>
      <c r="I209" s="15"/>
      <c r="J209" s="15"/>
      <c r="K209" s="15"/>
      <c r="L209" s="15"/>
      <c r="M209" s="15"/>
      <c r="N209" s="15"/>
      <c r="O209" s="16"/>
      <c r="Q209" s="30" t="str">
        <f t="shared" si="3"/>
        <v/>
      </c>
    </row>
    <row r="210" spans="1:17">
      <c r="A210" s="39"/>
      <c r="B210" s="40"/>
      <c r="C210" s="40"/>
      <c r="D210" s="41"/>
      <c r="E210" s="38"/>
      <c r="F210" s="15"/>
      <c r="G210" s="15"/>
      <c r="H210" s="15"/>
      <c r="I210" s="15"/>
      <c r="J210" s="15"/>
      <c r="K210" s="15"/>
      <c r="L210" s="15"/>
      <c r="M210" s="15"/>
      <c r="N210" s="15"/>
      <c r="O210" s="16"/>
      <c r="Q210" s="30" t="str">
        <f t="shared" si="3"/>
        <v/>
      </c>
    </row>
    <row r="211" spans="1:17">
      <c r="A211" s="39"/>
      <c r="B211" s="40"/>
      <c r="C211" s="40"/>
      <c r="D211" s="41"/>
      <c r="E211" s="38"/>
      <c r="F211" s="15"/>
      <c r="G211" s="15"/>
      <c r="H211" s="15"/>
      <c r="I211" s="15"/>
      <c r="J211" s="15"/>
      <c r="K211" s="15"/>
      <c r="L211" s="15"/>
      <c r="M211" s="15"/>
      <c r="N211" s="15"/>
      <c r="O211" s="16"/>
      <c r="Q211" s="30" t="str">
        <f t="shared" si="3"/>
        <v/>
      </c>
    </row>
    <row r="212" spans="1:17">
      <c r="A212" s="39"/>
      <c r="B212" s="40"/>
      <c r="C212" s="40"/>
      <c r="D212" s="41"/>
      <c r="E212" s="38"/>
      <c r="F212" s="15"/>
      <c r="G212" s="15"/>
      <c r="H212" s="15"/>
      <c r="I212" s="15"/>
      <c r="J212" s="15"/>
      <c r="K212" s="15"/>
      <c r="L212" s="15"/>
      <c r="M212" s="15"/>
      <c r="N212" s="15"/>
      <c r="O212" s="16"/>
      <c r="Q212" s="30" t="str">
        <f t="shared" si="3"/>
        <v/>
      </c>
    </row>
    <row r="213" spans="1:17">
      <c r="A213" s="39"/>
      <c r="B213" s="40"/>
      <c r="C213" s="40"/>
      <c r="D213" s="41"/>
      <c r="E213" s="38"/>
      <c r="F213" s="15"/>
      <c r="G213" s="15"/>
      <c r="H213" s="15"/>
      <c r="I213" s="15"/>
      <c r="J213" s="15"/>
      <c r="K213" s="15"/>
      <c r="L213" s="15"/>
      <c r="M213" s="15"/>
      <c r="N213" s="15"/>
      <c r="O213" s="16"/>
      <c r="Q213" s="30" t="str">
        <f t="shared" si="3"/>
        <v/>
      </c>
    </row>
    <row r="214" spans="1:17">
      <c r="A214" s="39"/>
      <c r="B214" s="40"/>
      <c r="C214" s="40"/>
      <c r="D214" s="41"/>
      <c r="E214" s="38"/>
      <c r="F214" s="15"/>
      <c r="G214" s="15"/>
      <c r="H214" s="15"/>
      <c r="I214" s="15"/>
      <c r="J214" s="15"/>
      <c r="K214" s="15"/>
      <c r="L214" s="15"/>
      <c r="M214" s="15"/>
      <c r="N214" s="15"/>
      <c r="O214" s="16"/>
      <c r="Q214" s="30" t="str">
        <f t="shared" si="3"/>
        <v/>
      </c>
    </row>
    <row r="215" spans="1:17">
      <c r="A215" s="39"/>
      <c r="B215" s="40"/>
      <c r="C215" s="40"/>
      <c r="D215" s="41"/>
      <c r="E215" s="38"/>
      <c r="F215" s="15"/>
      <c r="G215" s="15"/>
      <c r="H215" s="15"/>
      <c r="I215" s="15"/>
      <c r="J215" s="15"/>
      <c r="K215" s="15"/>
      <c r="L215" s="15"/>
      <c r="M215" s="15"/>
      <c r="N215" s="15"/>
      <c r="O215" s="16"/>
      <c r="Q215" s="30" t="str">
        <f t="shared" si="3"/>
        <v/>
      </c>
    </row>
    <row r="216" spans="1:17">
      <c r="A216" s="39"/>
      <c r="B216" s="40"/>
      <c r="C216" s="40"/>
      <c r="D216" s="41"/>
      <c r="E216" s="38"/>
      <c r="F216" s="15"/>
      <c r="G216" s="15"/>
      <c r="H216" s="15"/>
      <c r="I216" s="15"/>
      <c r="J216" s="15"/>
      <c r="K216" s="15"/>
      <c r="L216" s="15"/>
      <c r="M216" s="15"/>
      <c r="N216" s="15"/>
      <c r="O216" s="16"/>
      <c r="Q216" s="30" t="str">
        <f t="shared" si="3"/>
        <v/>
      </c>
    </row>
    <row r="217" spans="1:17">
      <c r="A217" s="39"/>
      <c r="B217" s="40"/>
      <c r="C217" s="40"/>
      <c r="D217" s="41"/>
      <c r="E217" s="38"/>
      <c r="F217" s="15"/>
      <c r="G217" s="15"/>
      <c r="H217" s="15"/>
      <c r="I217" s="15"/>
      <c r="J217" s="15"/>
      <c r="K217" s="15"/>
      <c r="L217" s="15"/>
      <c r="M217" s="15"/>
      <c r="N217" s="15"/>
      <c r="O217" s="16"/>
      <c r="Q217" s="30" t="str">
        <f t="shared" si="3"/>
        <v/>
      </c>
    </row>
    <row r="218" spans="1:17">
      <c r="A218" s="39"/>
      <c r="B218" s="40"/>
      <c r="C218" s="40"/>
      <c r="D218" s="41"/>
      <c r="E218" s="38"/>
      <c r="F218" s="15"/>
      <c r="G218" s="15"/>
      <c r="H218" s="15"/>
      <c r="I218" s="15"/>
      <c r="J218" s="15"/>
      <c r="K218" s="15"/>
      <c r="L218" s="15"/>
      <c r="M218" s="15"/>
      <c r="N218" s="15"/>
      <c r="O218" s="16"/>
      <c r="Q218" s="30" t="str">
        <f t="shared" si="3"/>
        <v/>
      </c>
    </row>
    <row r="219" spans="1:17">
      <c r="A219" s="39"/>
      <c r="B219" s="40"/>
      <c r="C219" s="40"/>
      <c r="D219" s="41"/>
      <c r="E219" s="38"/>
      <c r="F219" s="15"/>
      <c r="G219" s="15"/>
      <c r="H219" s="15"/>
      <c r="I219" s="15"/>
      <c r="J219" s="15"/>
      <c r="K219" s="15"/>
      <c r="L219" s="15"/>
      <c r="M219" s="15"/>
      <c r="N219" s="15"/>
      <c r="O219" s="16"/>
      <c r="Q219" s="30" t="str">
        <f t="shared" si="3"/>
        <v/>
      </c>
    </row>
    <row r="220" spans="1:17">
      <c r="A220" s="39"/>
      <c r="B220" s="40"/>
      <c r="C220" s="40"/>
      <c r="D220" s="41"/>
      <c r="E220" s="38"/>
      <c r="F220" s="15"/>
      <c r="G220" s="15"/>
      <c r="H220" s="15"/>
      <c r="I220" s="15"/>
      <c r="J220" s="15"/>
      <c r="K220" s="15"/>
      <c r="L220" s="15"/>
      <c r="M220" s="15"/>
      <c r="N220" s="15"/>
      <c r="O220" s="16"/>
      <c r="Q220" s="30" t="str">
        <f t="shared" si="3"/>
        <v/>
      </c>
    </row>
    <row r="221" spans="1:17">
      <c r="A221" s="39"/>
      <c r="B221" s="40"/>
      <c r="C221" s="40"/>
      <c r="D221" s="41"/>
      <c r="E221" s="38"/>
      <c r="F221" s="15"/>
      <c r="G221" s="15"/>
      <c r="H221" s="15"/>
      <c r="I221" s="15"/>
      <c r="J221" s="15"/>
      <c r="K221" s="15"/>
      <c r="L221" s="15"/>
      <c r="M221" s="15"/>
      <c r="N221" s="15"/>
      <c r="O221" s="16"/>
      <c r="Q221" s="30" t="str">
        <f t="shared" si="3"/>
        <v/>
      </c>
    </row>
    <row r="222" spans="1:17">
      <c r="A222" s="39"/>
      <c r="B222" s="40"/>
      <c r="C222" s="40"/>
      <c r="D222" s="41"/>
      <c r="E222" s="38"/>
      <c r="F222" s="15"/>
      <c r="G222" s="15"/>
      <c r="H222" s="15"/>
      <c r="I222" s="15"/>
      <c r="J222" s="15"/>
      <c r="K222" s="15"/>
      <c r="L222" s="15"/>
      <c r="M222" s="15"/>
      <c r="N222" s="15"/>
      <c r="O222" s="16"/>
      <c r="Q222" s="30" t="str">
        <f t="shared" si="3"/>
        <v/>
      </c>
    </row>
    <row r="223" spans="1:17">
      <c r="A223" s="39"/>
      <c r="B223" s="40"/>
      <c r="C223" s="40"/>
      <c r="D223" s="41"/>
      <c r="E223" s="38"/>
      <c r="F223" s="15"/>
      <c r="G223" s="15"/>
      <c r="H223" s="15"/>
      <c r="I223" s="15"/>
      <c r="J223" s="15"/>
      <c r="K223" s="15"/>
      <c r="L223" s="15"/>
      <c r="M223" s="15"/>
      <c r="N223" s="15"/>
      <c r="O223" s="16"/>
      <c r="Q223" s="30" t="str">
        <f t="shared" si="3"/>
        <v/>
      </c>
    </row>
    <row r="224" spans="1:17">
      <c r="A224" s="39"/>
      <c r="B224" s="40"/>
      <c r="C224" s="40"/>
      <c r="D224" s="41"/>
      <c r="E224" s="38"/>
      <c r="F224" s="15"/>
      <c r="G224" s="15"/>
      <c r="H224" s="15"/>
      <c r="I224" s="15"/>
      <c r="J224" s="15"/>
      <c r="K224" s="15"/>
      <c r="L224" s="15"/>
      <c r="M224" s="15"/>
      <c r="N224" s="15"/>
      <c r="O224" s="16"/>
      <c r="Q224" s="30" t="str">
        <f t="shared" si="3"/>
        <v/>
      </c>
    </row>
    <row r="225" spans="1:17">
      <c r="A225" s="39"/>
      <c r="B225" s="40"/>
      <c r="C225" s="40"/>
      <c r="D225" s="41"/>
      <c r="E225" s="38"/>
      <c r="F225" s="15"/>
      <c r="G225" s="15"/>
      <c r="H225" s="15"/>
      <c r="I225" s="15"/>
      <c r="J225" s="15"/>
      <c r="K225" s="15"/>
      <c r="L225" s="15"/>
      <c r="M225" s="15"/>
      <c r="N225" s="15"/>
      <c r="O225" s="16"/>
      <c r="Q225" s="30" t="str">
        <f t="shared" si="3"/>
        <v/>
      </c>
    </row>
    <row r="226" spans="1:17">
      <c r="A226" s="39"/>
      <c r="B226" s="40"/>
      <c r="C226" s="40"/>
      <c r="D226" s="41"/>
      <c r="E226" s="38"/>
      <c r="F226" s="15"/>
      <c r="G226" s="15"/>
      <c r="H226" s="15"/>
      <c r="I226" s="15"/>
      <c r="J226" s="15"/>
      <c r="K226" s="15"/>
      <c r="L226" s="15"/>
      <c r="M226" s="15"/>
      <c r="N226" s="15"/>
      <c r="O226" s="16"/>
      <c r="Q226" s="30" t="str">
        <f t="shared" si="3"/>
        <v/>
      </c>
    </row>
    <row r="227" spans="1:17">
      <c r="A227" s="39"/>
      <c r="B227" s="40"/>
      <c r="C227" s="40"/>
      <c r="D227" s="41"/>
      <c r="E227" s="38"/>
      <c r="F227" s="15"/>
      <c r="G227" s="15"/>
      <c r="H227" s="15"/>
      <c r="I227" s="15"/>
      <c r="J227" s="15"/>
      <c r="K227" s="15"/>
      <c r="L227" s="15"/>
      <c r="M227" s="15"/>
      <c r="N227" s="15"/>
      <c r="O227" s="16"/>
      <c r="Q227" s="30" t="str">
        <f t="shared" si="3"/>
        <v/>
      </c>
    </row>
    <row r="228" spans="1:17">
      <c r="A228" s="39"/>
      <c r="B228" s="40"/>
      <c r="C228" s="40"/>
      <c r="D228" s="41"/>
      <c r="E228" s="38"/>
      <c r="F228" s="15"/>
      <c r="G228" s="15"/>
      <c r="H228" s="15"/>
      <c r="I228" s="15"/>
      <c r="J228" s="15"/>
      <c r="K228" s="15"/>
      <c r="L228" s="15"/>
      <c r="M228" s="15"/>
      <c r="N228" s="15"/>
      <c r="O228" s="16"/>
      <c r="Q228" s="30" t="str">
        <f t="shared" si="3"/>
        <v/>
      </c>
    </row>
    <row r="229" spans="1:17">
      <c r="A229" s="39"/>
      <c r="B229" s="40"/>
      <c r="C229" s="40"/>
      <c r="D229" s="41"/>
      <c r="E229" s="38"/>
      <c r="F229" s="15"/>
      <c r="G229" s="15"/>
      <c r="H229" s="15"/>
      <c r="I229" s="15"/>
      <c r="J229" s="15"/>
      <c r="K229" s="15"/>
      <c r="L229" s="15"/>
      <c r="M229" s="15"/>
      <c r="N229" s="15"/>
      <c r="O229" s="16"/>
      <c r="Q229" s="30" t="str">
        <f t="shared" si="3"/>
        <v/>
      </c>
    </row>
    <row r="230" spans="1:17">
      <c r="A230" s="39"/>
      <c r="B230" s="40"/>
      <c r="C230" s="40"/>
      <c r="D230" s="41"/>
      <c r="E230" s="38"/>
      <c r="F230" s="15"/>
      <c r="G230" s="15"/>
      <c r="H230" s="15"/>
      <c r="I230" s="15"/>
      <c r="J230" s="15"/>
      <c r="K230" s="15"/>
      <c r="L230" s="15"/>
      <c r="M230" s="15"/>
      <c r="N230" s="15"/>
      <c r="O230" s="16"/>
      <c r="Q230" s="30" t="str">
        <f t="shared" si="3"/>
        <v/>
      </c>
    </row>
    <row r="231" spans="1:17">
      <c r="A231" s="39"/>
      <c r="B231" s="40"/>
      <c r="C231" s="40"/>
      <c r="D231" s="41"/>
      <c r="E231" s="38"/>
      <c r="F231" s="15"/>
      <c r="G231" s="15"/>
      <c r="H231" s="15"/>
      <c r="I231" s="15"/>
      <c r="J231" s="15"/>
      <c r="K231" s="15"/>
      <c r="L231" s="15"/>
      <c r="M231" s="15"/>
      <c r="N231" s="15"/>
      <c r="O231" s="16"/>
      <c r="Q231" s="30" t="str">
        <f t="shared" si="3"/>
        <v/>
      </c>
    </row>
    <row r="232" spans="1:17">
      <c r="A232" s="39"/>
      <c r="B232" s="40"/>
      <c r="C232" s="40"/>
      <c r="D232" s="41"/>
      <c r="E232" s="38"/>
      <c r="F232" s="15"/>
      <c r="G232" s="15"/>
      <c r="H232" s="15"/>
      <c r="I232" s="15"/>
      <c r="J232" s="15"/>
      <c r="K232" s="15"/>
      <c r="L232" s="15"/>
      <c r="M232" s="15"/>
      <c r="N232" s="15"/>
      <c r="O232" s="16"/>
      <c r="Q232" s="30" t="str">
        <f t="shared" si="3"/>
        <v/>
      </c>
    </row>
    <row r="233" spans="1:17">
      <c r="A233" s="39"/>
      <c r="B233" s="40"/>
      <c r="C233" s="40"/>
      <c r="D233" s="41"/>
      <c r="E233" s="38"/>
      <c r="F233" s="15"/>
      <c r="G233" s="15"/>
      <c r="H233" s="15"/>
      <c r="I233" s="15"/>
      <c r="J233" s="15"/>
      <c r="K233" s="15"/>
      <c r="L233" s="15"/>
      <c r="M233" s="15"/>
      <c r="N233" s="15"/>
      <c r="O233" s="16"/>
      <c r="Q233" s="30" t="str">
        <f t="shared" si="3"/>
        <v/>
      </c>
    </row>
    <row r="234" spans="1:17">
      <c r="A234" s="39"/>
      <c r="B234" s="40"/>
      <c r="C234" s="40"/>
      <c r="D234" s="41"/>
      <c r="E234" s="38"/>
      <c r="F234" s="15"/>
      <c r="G234" s="15"/>
      <c r="H234" s="15"/>
      <c r="I234" s="15"/>
      <c r="J234" s="15"/>
      <c r="K234" s="15"/>
      <c r="L234" s="15"/>
      <c r="M234" s="15"/>
      <c r="N234" s="15"/>
      <c r="O234" s="16"/>
      <c r="Q234" s="30" t="str">
        <f t="shared" si="3"/>
        <v/>
      </c>
    </row>
    <row r="235" spans="1:17">
      <c r="A235" s="39"/>
      <c r="B235" s="40"/>
      <c r="C235" s="40"/>
      <c r="D235" s="41"/>
      <c r="E235" s="38"/>
      <c r="F235" s="15"/>
      <c r="G235" s="15"/>
      <c r="H235" s="15"/>
      <c r="I235" s="15"/>
      <c r="J235" s="15"/>
      <c r="K235" s="15"/>
      <c r="L235" s="15"/>
      <c r="M235" s="15"/>
      <c r="N235" s="15"/>
      <c r="O235" s="16"/>
      <c r="Q235" s="30" t="str">
        <f t="shared" si="3"/>
        <v/>
      </c>
    </row>
    <row r="236" spans="1:17">
      <c r="A236" s="39"/>
      <c r="B236" s="40"/>
      <c r="C236" s="40"/>
      <c r="D236" s="41"/>
      <c r="E236" s="38"/>
      <c r="F236" s="15"/>
      <c r="G236" s="15"/>
      <c r="H236" s="15"/>
      <c r="I236" s="15"/>
      <c r="J236" s="15"/>
      <c r="K236" s="15"/>
      <c r="L236" s="15"/>
      <c r="M236" s="15"/>
      <c r="N236" s="15"/>
      <c r="O236" s="16"/>
      <c r="Q236" s="30" t="str">
        <f t="shared" si="3"/>
        <v/>
      </c>
    </row>
    <row r="237" spans="1:17">
      <c r="A237" s="39"/>
      <c r="B237" s="40"/>
      <c r="C237" s="40"/>
      <c r="D237" s="41"/>
      <c r="E237" s="38"/>
      <c r="F237" s="15"/>
      <c r="G237" s="15"/>
      <c r="H237" s="15"/>
      <c r="I237" s="15"/>
      <c r="J237" s="15"/>
      <c r="K237" s="15"/>
      <c r="L237" s="15"/>
      <c r="M237" s="15"/>
      <c r="N237" s="15"/>
      <c r="O237" s="16"/>
      <c r="Q237" s="30" t="str">
        <f t="shared" si="3"/>
        <v/>
      </c>
    </row>
    <row r="238" spans="1:17">
      <c r="A238" s="39"/>
      <c r="B238" s="40"/>
      <c r="C238" s="40"/>
      <c r="D238" s="41"/>
      <c r="E238" s="38"/>
      <c r="F238" s="15"/>
      <c r="G238" s="15"/>
      <c r="H238" s="15"/>
      <c r="I238" s="15"/>
      <c r="J238" s="15"/>
      <c r="K238" s="15"/>
      <c r="L238" s="15"/>
      <c r="M238" s="15"/>
      <c r="N238" s="15"/>
      <c r="O238" s="16"/>
      <c r="Q238" s="30" t="str">
        <f t="shared" si="3"/>
        <v/>
      </c>
    </row>
    <row r="239" spans="1:17">
      <c r="A239" s="39"/>
      <c r="B239" s="40"/>
      <c r="C239" s="40"/>
      <c r="D239" s="41"/>
      <c r="E239" s="38"/>
      <c r="F239" s="15"/>
      <c r="G239" s="15"/>
      <c r="H239" s="15"/>
      <c r="I239" s="15"/>
      <c r="J239" s="15"/>
      <c r="K239" s="15"/>
      <c r="L239" s="15"/>
      <c r="M239" s="15"/>
      <c r="N239" s="15"/>
      <c r="O239" s="16"/>
      <c r="Q239" s="30" t="str">
        <f t="shared" si="3"/>
        <v/>
      </c>
    </row>
    <row r="240" spans="1:17">
      <c r="A240" s="39"/>
      <c r="B240" s="40"/>
      <c r="C240" s="40"/>
      <c r="D240" s="41"/>
      <c r="E240" s="38"/>
      <c r="F240" s="15"/>
      <c r="G240" s="15"/>
      <c r="H240" s="15"/>
      <c r="I240" s="15"/>
      <c r="J240" s="15"/>
      <c r="K240" s="15"/>
      <c r="L240" s="15"/>
      <c r="M240" s="15"/>
      <c r="N240" s="15"/>
      <c r="O240" s="16"/>
      <c r="Q240" s="30" t="str">
        <f t="shared" si="3"/>
        <v/>
      </c>
    </row>
    <row r="241" spans="1:17">
      <c r="A241" s="39"/>
      <c r="B241" s="40"/>
      <c r="C241" s="40"/>
      <c r="D241" s="41"/>
      <c r="E241" s="38"/>
      <c r="F241" s="15"/>
      <c r="G241" s="15"/>
      <c r="H241" s="15"/>
      <c r="I241" s="15"/>
      <c r="J241" s="15"/>
      <c r="K241" s="15"/>
      <c r="L241" s="15"/>
      <c r="M241" s="15"/>
      <c r="N241" s="15"/>
      <c r="O241" s="16"/>
      <c r="Q241" s="30" t="str">
        <f t="shared" si="3"/>
        <v/>
      </c>
    </row>
    <row r="242" spans="1:17">
      <c r="A242" s="39"/>
      <c r="B242" s="40"/>
      <c r="C242" s="40"/>
      <c r="D242" s="41"/>
      <c r="E242" s="38"/>
      <c r="F242" s="15"/>
      <c r="G242" s="15"/>
      <c r="H242" s="15"/>
      <c r="I242" s="15"/>
      <c r="J242" s="15"/>
      <c r="K242" s="15"/>
      <c r="L242" s="15"/>
      <c r="M242" s="15"/>
      <c r="N242" s="15"/>
      <c r="O242" s="16"/>
      <c r="Q242" s="30" t="str">
        <f t="shared" si="3"/>
        <v/>
      </c>
    </row>
    <row r="243" spans="1:17">
      <c r="A243" s="39"/>
      <c r="B243" s="40"/>
      <c r="C243" s="40"/>
      <c r="D243" s="41"/>
      <c r="E243" s="38"/>
      <c r="F243" s="15"/>
      <c r="G243" s="15"/>
      <c r="H243" s="15"/>
      <c r="I243" s="15"/>
      <c r="J243" s="15"/>
      <c r="K243" s="15"/>
      <c r="L243" s="15"/>
      <c r="M243" s="15"/>
      <c r="N243" s="15"/>
      <c r="O243" s="16"/>
      <c r="Q243" s="30" t="str">
        <f t="shared" si="3"/>
        <v/>
      </c>
    </row>
    <row r="244" spans="1:17">
      <c r="A244" s="39"/>
      <c r="B244" s="40"/>
      <c r="C244" s="40"/>
      <c r="D244" s="41"/>
      <c r="E244" s="38"/>
      <c r="F244" s="15"/>
      <c r="G244" s="15"/>
      <c r="H244" s="15"/>
      <c r="I244" s="15"/>
      <c r="J244" s="15"/>
      <c r="K244" s="15"/>
      <c r="L244" s="15"/>
      <c r="M244" s="15"/>
      <c r="N244" s="15"/>
      <c r="O244" s="16"/>
      <c r="Q244" s="30" t="str">
        <f t="shared" si="3"/>
        <v/>
      </c>
    </row>
    <row r="245" spans="1:17">
      <c r="A245" s="39"/>
      <c r="B245" s="40"/>
      <c r="C245" s="40"/>
      <c r="D245" s="41"/>
      <c r="E245" s="38"/>
      <c r="F245" s="15"/>
      <c r="G245" s="15"/>
      <c r="H245" s="15"/>
      <c r="I245" s="15"/>
      <c r="J245" s="15"/>
      <c r="K245" s="15"/>
      <c r="L245" s="15"/>
      <c r="M245" s="15"/>
      <c r="N245" s="15"/>
      <c r="O245" s="16"/>
      <c r="Q245" s="30" t="str">
        <f t="shared" si="3"/>
        <v/>
      </c>
    </row>
    <row r="246" spans="1:17">
      <c r="A246" s="39"/>
      <c r="B246" s="40"/>
      <c r="C246" s="40"/>
      <c r="D246" s="41"/>
      <c r="E246" s="38"/>
      <c r="F246" s="15"/>
      <c r="G246" s="15"/>
      <c r="H246" s="15"/>
      <c r="I246" s="15"/>
      <c r="J246" s="15"/>
      <c r="K246" s="15"/>
      <c r="L246" s="15"/>
      <c r="M246" s="15"/>
      <c r="N246" s="15"/>
      <c r="O246" s="16"/>
      <c r="Q246" s="30" t="str">
        <f t="shared" si="3"/>
        <v/>
      </c>
    </row>
    <row r="247" spans="1:17">
      <c r="A247" s="39"/>
      <c r="B247" s="40"/>
      <c r="C247" s="40"/>
      <c r="D247" s="41"/>
      <c r="E247" s="38"/>
      <c r="F247" s="15"/>
      <c r="G247" s="15"/>
      <c r="H247" s="15"/>
      <c r="I247" s="15"/>
      <c r="J247" s="15"/>
      <c r="K247" s="15"/>
      <c r="L247" s="15"/>
      <c r="M247" s="15"/>
      <c r="N247" s="15"/>
      <c r="O247" s="16"/>
      <c r="Q247" s="30" t="str">
        <f t="shared" si="3"/>
        <v/>
      </c>
    </row>
    <row r="248" spans="1:17">
      <c r="A248" s="39"/>
      <c r="B248" s="40"/>
      <c r="C248" s="40"/>
      <c r="D248" s="41"/>
      <c r="E248" s="38"/>
      <c r="F248" s="15"/>
      <c r="G248" s="15"/>
      <c r="H248" s="15"/>
      <c r="I248" s="15"/>
      <c r="J248" s="15"/>
      <c r="K248" s="15"/>
      <c r="L248" s="15"/>
      <c r="M248" s="15"/>
      <c r="N248" s="15"/>
      <c r="O248" s="16"/>
      <c r="Q248" s="30" t="str">
        <f t="shared" si="3"/>
        <v/>
      </c>
    </row>
    <row r="249" spans="1:17">
      <c r="A249" s="39"/>
      <c r="B249" s="40"/>
      <c r="C249" s="40"/>
      <c r="D249" s="41"/>
      <c r="E249" s="38"/>
      <c r="F249" s="15"/>
      <c r="G249" s="15"/>
      <c r="H249" s="15"/>
      <c r="I249" s="15"/>
      <c r="J249" s="15"/>
      <c r="K249" s="15"/>
      <c r="L249" s="15"/>
      <c r="M249" s="15"/>
      <c r="N249" s="15"/>
      <c r="O249" s="16"/>
      <c r="Q249" s="30" t="str">
        <f t="shared" si="3"/>
        <v/>
      </c>
    </row>
    <row r="250" spans="1:17">
      <c r="A250" s="39"/>
      <c r="B250" s="40"/>
      <c r="C250" s="40"/>
      <c r="D250" s="41"/>
      <c r="E250" s="38"/>
      <c r="F250" s="15"/>
      <c r="G250" s="15"/>
      <c r="H250" s="15"/>
      <c r="I250" s="15"/>
      <c r="J250" s="15"/>
      <c r="K250" s="15"/>
      <c r="L250" s="15"/>
      <c r="M250" s="15"/>
      <c r="N250" s="15"/>
      <c r="O250" s="16"/>
      <c r="Q250" s="30" t="str">
        <f t="shared" si="3"/>
        <v/>
      </c>
    </row>
    <row r="251" spans="1:17">
      <c r="A251" s="39"/>
      <c r="B251" s="40"/>
      <c r="C251" s="40"/>
      <c r="D251" s="41"/>
      <c r="E251" s="38"/>
      <c r="F251" s="15"/>
      <c r="G251" s="15"/>
      <c r="H251" s="15"/>
      <c r="I251" s="15"/>
      <c r="J251" s="15"/>
      <c r="K251" s="15"/>
      <c r="L251" s="15"/>
      <c r="M251" s="15"/>
      <c r="N251" s="15"/>
      <c r="O251" s="16"/>
      <c r="Q251" s="30" t="str">
        <f t="shared" si="3"/>
        <v/>
      </c>
    </row>
    <row r="252" spans="1:17">
      <c r="A252" s="39"/>
      <c r="B252" s="40"/>
      <c r="C252" s="40"/>
      <c r="D252" s="41"/>
      <c r="E252" s="38"/>
      <c r="F252" s="15"/>
      <c r="G252" s="15"/>
      <c r="H252" s="15"/>
      <c r="I252" s="15"/>
      <c r="J252" s="15"/>
      <c r="K252" s="15"/>
      <c r="L252" s="15"/>
      <c r="M252" s="15"/>
      <c r="N252" s="15"/>
      <c r="O252" s="16"/>
      <c r="Q252" s="30" t="str">
        <f t="shared" si="3"/>
        <v/>
      </c>
    </row>
    <row r="253" spans="1:17">
      <c r="A253" s="39"/>
      <c r="B253" s="40"/>
      <c r="C253" s="40"/>
      <c r="D253" s="41"/>
      <c r="E253" s="38"/>
      <c r="F253" s="15"/>
      <c r="G253" s="15"/>
      <c r="H253" s="15"/>
      <c r="I253" s="15"/>
      <c r="J253" s="15"/>
      <c r="K253" s="15"/>
      <c r="L253" s="15"/>
      <c r="M253" s="15"/>
      <c r="N253" s="15"/>
      <c r="O253" s="16"/>
      <c r="Q253" s="30" t="str">
        <f t="shared" si="3"/>
        <v/>
      </c>
    </row>
    <row r="254" spans="1:17">
      <c r="A254" s="39"/>
      <c r="B254" s="40"/>
      <c r="C254" s="40"/>
      <c r="D254" s="41"/>
      <c r="E254" s="38"/>
      <c r="F254" s="15"/>
      <c r="G254" s="15"/>
      <c r="H254" s="15"/>
      <c r="I254" s="15"/>
      <c r="J254" s="15"/>
      <c r="K254" s="15"/>
      <c r="L254" s="15"/>
      <c r="M254" s="15"/>
      <c r="N254" s="15"/>
      <c r="O254" s="16"/>
      <c r="Q254" s="30" t="str">
        <f t="shared" si="3"/>
        <v/>
      </c>
    </row>
    <row r="255" spans="1:17">
      <c r="A255" s="39"/>
      <c r="B255" s="40"/>
      <c r="C255" s="40"/>
      <c r="D255" s="41"/>
      <c r="E255" s="38"/>
      <c r="F255" s="15"/>
      <c r="G255" s="15"/>
      <c r="H255" s="15"/>
      <c r="I255" s="15"/>
      <c r="J255" s="15"/>
      <c r="K255" s="15"/>
      <c r="L255" s="15"/>
      <c r="M255" s="15"/>
      <c r="N255" s="15"/>
      <c r="O255" s="16"/>
      <c r="Q255" s="30" t="str">
        <f t="shared" si="3"/>
        <v/>
      </c>
    </row>
    <row r="256" spans="1:17">
      <c r="A256" s="39"/>
      <c r="B256" s="40"/>
      <c r="C256" s="40"/>
      <c r="D256" s="41"/>
      <c r="E256" s="38"/>
      <c r="F256" s="15"/>
      <c r="G256" s="15"/>
      <c r="H256" s="15"/>
      <c r="I256" s="15"/>
      <c r="J256" s="15"/>
      <c r="K256" s="15"/>
      <c r="L256" s="15"/>
      <c r="M256" s="15"/>
      <c r="N256" s="15"/>
      <c r="O256" s="16"/>
      <c r="Q256" s="30" t="str">
        <f t="shared" si="3"/>
        <v/>
      </c>
    </row>
    <row r="257" spans="1:17">
      <c r="A257" s="39"/>
      <c r="B257" s="40"/>
      <c r="C257" s="40"/>
      <c r="D257" s="41"/>
      <c r="E257" s="38"/>
      <c r="F257" s="15"/>
      <c r="G257" s="15"/>
      <c r="H257" s="15"/>
      <c r="I257" s="15"/>
      <c r="J257" s="15"/>
      <c r="K257" s="15"/>
      <c r="L257" s="15"/>
      <c r="M257" s="15"/>
      <c r="N257" s="15"/>
      <c r="O257" s="16"/>
      <c r="Q257" s="30" t="str">
        <f t="shared" si="3"/>
        <v/>
      </c>
    </row>
    <row r="258" spans="1:17">
      <c r="A258" s="39"/>
      <c r="B258" s="40"/>
      <c r="C258" s="40"/>
      <c r="D258" s="41"/>
      <c r="E258" s="38"/>
      <c r="F258" s="15"/>
      <c r="G258" s="15"/>
      <c r="H258" s="15"/>
      <c r="I258" s="15"/>
      <c r="J258" s="15"/>
      <c r="K258" s="15"/>
      <c r="L258" s="15"/>
      <c r="M258" s="15"/>
      <c r="N258" s="15"/>
      <c r="O258" s="16"/>
      <c r="Q258" s="30" t="str">
        <f t="shared" si="3"/>
        <v/>
      </c>
    </row>
    <row r="259" spans="1:17">
      <c r="A259" s="39"/>
      <c r="B259" s="40"/>
      <c r="C259" s="40"/>
      <c r="D259" s="41"/>
      <c r="E259" s="38"/>
      <c r="F259" s="15"/>
      <c r="G259" s="15"/>
      <c r="H259" s="15"/>
      <c r="I259" s="15"/>
      <c r="J259" s="15"/>
      <c r="K259" s="15"/>
      <c r="L259" s="15"/>
      <c r="M259" s="15"/>
      <c r="N259" s="15"/>
      <c r="O259" s="16"/>
      <c r="Q259" s="30" t="str">
        <f t="shared" si="3"/>
        <v/>
      </c>
    </row>
    <row r="260" spans="1:17">
      <c r="A260" s="39"/>
      <c r="B260" s="40"/>
      <c r="C260" s="40"/>
      <c r="D260" s="41"/>
      <c r="E260" s="38"/>
      <c r="F260" s="15"/>
      <c r="G260" s="15"/>
      <c r="H260" s="15"/>
      <c r="I260" s="15"/>
      <c r="J260" s="15"/>
      <c r="K260" s="15"/>
      <c r="L260" s="15"/>
      <c r="M260" s="15"/>
      <c r="N260" s="15"/>
      <c r="O260" s="16"/>
      <c r="Q260" s="30" t="str">
        <f t="shared" si="3"/>
        <v/>
      </c>
    </row>
    <row r="261" spans="1:17">
      <c r="A261" s="39"/>
      <c r="B261" s="40"/>
      <c r="C261" s="40"/>
      <c r="D261" s="41"/>
      <c r="E261" s="38"/>
      <c r="F261" s="15"/>
      <c r="G261" s="15"/>
      <c r="H261" s="15"/>
      <c r="I261" s="15"/>
      <c r="J261" s="15"/>
      <c r="K261" s="15"/>
      <c r="L261" s="15"/>
      <c r="M261" s="15"/>
      <c r="N261" s="15"/>
      <c r="O261" s="16"/>
      <c r="Q261" s="30" t="str">
        <f t="shared" si="3"/>
        <v/>
      </c>
    </row>
    <row r="262" spans="1:17">
      <c r="A262" s="39"/>
      <c r="B262" s="40"/>
      <c r="C262" s="40"/>
      <c r="D262" s="41"/>
      <c r="E262" s="38"/>
      <c r="F262" s="15"/>
      <c r="G262" s="15"/>
      <c r="H262" s="15"/>
      <c r="I262" s="15"/>
      <c r="J262" s="15"/>
      <c r="K262" s="15"/>
      <c r="L262" s="15"/>
      <c r="M262" s="15"/>
      <c r="N262" s="15"/>
      <c r="O262" s="16"/>
      <c r="Q262" s="30" t="str">
        <f t="shared" si="3"/>
        <v/>
      </c>
    </row>
    <row r="263" spans="1:17">
      <c r="A263" s="39"/>
      <c r="B263" s="40"/>
      <c r="C263" s="40"/>
      <c r="D263" s="41"/>
      <c r="E263" s="38"/>
      <c r="F263" s="15"/>
      <c r="G263" s="15"/>
      <c r="H263" s="15"/>
      <c r="I263" s="15"/>
      <c r="J263" s="15"/>
      <c r="K263" s="15"/>
      <c r="L263" s="15"/>
      <c r="M263" s="15"/>
      <c r="N263" s="15"/>
      <c r="O263" s="16"/>
      <c r="Q263" s="30" t="str">
        <f t="shared" si="3"/>
        <v/>
      </c>
    </row>
    <row r="264" spans="1:17">
      <c r="A264" s="39"/>
      <c r="B264" s="40"/>
      <c r="C264" s="40"/>
      <c r="D264" s="41"/>
      <c r="E264" s="38"/>
      <c r="F264" s="15"/>
      <c r="G264" s="15"/>
      <c r="H264" s="15"/>
      <c r="I264" s="15"/>
      <c r="J264" s="15"/>
      <c r="K264" s="15"/>
      <c r="L264" s="15"/>
      <c r="M264" s="15"/>
      <c r="N264" s="15"/>
      <c r="O264" s="16"/>
      <c r="Q264" s="30" t="str">
        <f t="shared" si="3"/>
        <v/>
      </c>
    </row>
    <row r="265" spans="1:17">
      <c r="A265" s="39"/>
      <c r="B265" s="40"/>
      <c r="C265" s="40"/>
      <c r="D265" s="41"/>
      <c r="E265" s="38"/>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9"/>
      <c r="B266" s="40"/>
      <c r="C266" s="40"/>
      <c r="D266" s="41"/>
      <c r="E266" s="38"/>
      <c r="F266" s="15"/>
      <c r="G266" s="15"/>
      <c r="H266" s="15"/>
      <c r="I266" s="15"/>
      <c r="J266" s="15"/>
      <c r="K266" s="15"/>
      <c r="L266" s="15"/>
      <c r="M266" s="15"/>
      <c r="N266" s="15"/>
      <c r="O266" s="16"/>
      <c r="Q266" s="30" t="str">
        <f t="shared" si="4"/>
        <v/>
      </c>
    </row>
    <row r="267" spans="1:17">
      <c r="A267" s="39"/>
      <c r="B267" s="40"/>
      <c r="C267" s="40"/>
      <c r="D267" s="41"/>
      <c r="E267" s="38"/>
      <c r="F267" s="15"/>
      <c r="G267" s="15"/>
      <c r="H267" s="15"/>
      <c r="I267" s="15"/>
      <c r="J267" s="15"/>
      <c r="K267" s="15"/>
      <c r="L267" s="15"/>
      <c r="M267" s="15"/>
      <c r="N267" s="15"/>
      <c r="O267" s="16"/>
      <c r="Q267" s="30" t="str">
        <f t="shared" si="4"/>
        <v/>
      </c>
    </row>
    <row r="268" spans="1:17">
      <c r="A268" s="39"/>
      <c r="B268" s="40"/>
      <c r="C268" s="40"/>
      <c r="D268" s="41"/>
      <c r="E268" s="38"/>
      <c r="F268" s="15"/>
      <c r="G268" s="15"/>
      <c r="H268" s="15"/>
      <c r="I268" s="15"/>
      <c r="J268" s="15"/>
      <c r="K268" s="15"/>
      <c r="L268" s="15"/>
      <c r="M268" s="15"/>
      <c r="N268" s="15"/>
      <c r="O268" s="16"/>
      <c r="Q268" s="30" t="str">
        <f t="shared" si="4"/>
        <v/>
      </c>
    </row>
    <row r="269" spans="1:17">
      <c r="A269" s="39"/>
      <c r="B269" s="40"/>
      <c r="C269" s="40"/>
      <c r="D269" s="41"/>
      <c r="E269" s="38"/>
      <c r="F269" s="15"/>
      <c r="G269" s="15"/>
      <c r="H269" s="15"/>
      <c r="I269" s="15"/>
      <c r="J269" s="15"/>
      <c r="K269" s="15"/>
      <c r="L269" s="15"/>
      <c r="M269" s="15"/>
      <c r="N269" s="15"/>
      <c r="O269" s="16"/>
      <c r="Q269" s="30" t="str">
        <f t="shared" si="4"/>
        <v/>
      </c>
    </row>
    <row r="270" spans="1:17">
      <c r="A270" s="39"/>
      <c r="B270" s="40"/>
      <c r="C270" s="40"/>
      <c r="D270" s="41"/>
      <c r="E270" s="38"/>
      <c r="F270" s="15"/>
      <c r="G270" s="15"/>
      <c r="H270" s="15"/>
      <c r="I270" s="15"/>
      <c r="J270" s="15"/>
      <c r="K270" s="15"/>
      <c r="L270" s="15"/>
      <c r="M270" s="15"/>
      <c r="N270" s="15"/>
      <c r="O270" s="16"/>
      <c r="Q270" s="30" t="str">
        <f t="shared" si="4"/>
        <v/>
      </c>
    </row>
    <row r="271" spans="1:17">
      <c r="A271" s="39"/>
      <c r="B271" s="40"/>
      <c r="C271" s="40"/>
      <c r="D271" s="41"/>
      <c r="E271" s="38"/>
      <c r="F271" s="15"/>
      <c r="G271" s="15"/>
      <c r="H271" s="15"/>
      <c r="I271" s="15"/>
      <c r="J271" s="15"/>
      <c r="K271" s="15"/>
      <c r="L271" s="15"/>
      <c r="M271" s="15"/>
      <c r="N271" s="15"/>
      <c r="O271" s="16"/>
      <c r="Q271" s="30" t="str">
        <f t="shared" si="4"/>
        <v/>
      </c>
    </row>
    <row r="272" spans="1:17">
      <c r="A272" s="39"/>
      <c r="B272" s="40"/>
      <c r="C272" s="40"/>
      <c r="D272" s="41"/>
      <c r="E272" s="38"/>
      <c r="F272" s="15"/>
      <c r="G272" s="15"/>
      <c r="H272" s="15"/>
      <c r="I272" s="15"/>
      <c r="J272" s="15"/>
      <c r="K272" s="15"/>
      <c r="L272" s="15"/>
      <c r="M272" s="15"/>
      <c r="N272" s="15"/>
      <c r="O272" s="16"/>
      <c r="Q272" s="30" t="str">
        <f t="shared" si="4"/>
        <v/>
      </c>
    </row>
    <row r="273" spans="1:17">
      <c r="A273" s="39"/>
      <c r="B273" s="40"/>
      <c r="C273" s="40"/>
      <c r="D273" s="41"/>
      <c r="E273" s="38"/>
      <c r="F273" s="15"/>
      <c r="G273" s="15"/>
      <c r="H273" s="15"/>
      <c r="I273" s="15"/>
      <c r="J273" s="15"/>
      <c r="K273" s="15"/>
      <c r="L273" s="15"/>
      <c r="M273" s="15"/>
      <c r="N273" s="15"/>
      <c r="O273" s="16"/>
      <c r="Q273" s="30" t="str">
        <f t="shared" si="4"/>
        <v/>
      </c>
    </row>
    <row r="274" spans="1:17">
      <c r="A274" s="39"/>
      <c r="B274" s="40"/>
      <c r="C274" s="40"/>
      <c r="D274" s="41"/>
      <c r="E274" s="38"/>
      <c r="F274" s="15"/>
      <c r="G274" s="15"/>
      <c r="H274" s="15"/>
      <c r="I274" s="15"/>
      <c r="J274" s="15"/>
      <c r="K274" s="15"/>
      <c r="L274" s="15"/>
      <c r="M274" s="15"/>
      <c r="N274" s="15"/>
      <c r="O274" s="16"/>
      <c r="Q274" s="30" t="str">
        <f t="shared" si="4"/>
        <v/>
      </c>
    </row>
    <row r="275" spans="1:17">
      <c r="A275" s="39"/>
      <c r="B275" s="40"/>
      <c r="C275" s="40"/>
      <c r="D275" s="41"/>
      <c r="E275" s="38"/>
      <c r="F275" s="15"/>
      <c r="G275" s="15"/>
      <c r="H275" s="15"/>
      <c r="I275" s="15"/>
      <c r="J275" s="15"/>
      <c r="K275" s="15"/>
      <c r="L275" s="15"/>
      <c r="M275" s="15"/>
      <c r="N275" s="15"/>
      <c r="O275" s="16"/>
      <c r="Q275" s="30" t="str">
        <f t="shared" si="4"/>
        <v/>
      </c>
    </row>
    <row r="276" spans="1:17">
      <c r="A276" s="39"/>
      <c r="B276" s="40"/>
      <c r="C276" s="40"/>
      <c r="D276" s="41"/>
      <c r="E276" s="38"/>
      <c r="F276" s="15"/>
      <c r="G276" s="15"/>
      <c r="H276" s="15"/>
      <c r="I276" s="15"/>
      <c r="J276" s="15"/>
      <c r="K276" s="15"/>
      <c r="L276" s="15"/>
      <c r="M276" s="15"/>
      <c r="N276" s="15"/>
      <c r="O276" s="16"/>
      <c r="Q276" s="30" t="str">
        <f t="shared" si="4"/>
        <v/>
      </c>
    </row>
    <row r="277" spans="1:17">
      <c r="A277" s="39"/>
      <c r="B277" s="40"/>
      <c r="C277" s="40"/>
      <c r="D277" s="41"/>
      <c r="E277" s="38"/>
      <c r="F277" s="15"/>
      <c r="G277" s="15"/>
      <c r="H277" s="15"/>
      <c r="I277" s="15"/>
      <c r="J277" s="15"/>
      <c r="K277" s="15"/>
      <c r="L277" s="15"/>
      <c r="M277" s="15"/>
      <c r="N277" s="15"/>
      <c r="O277" s="16"/>
      <c r="Q277" s="30" t="str">
        <f t="shared" si="4"/>
        <v/>
      </c>
    </row>
    <row r="278" spans="1:17">
      <c r="A278" s="39"/>
      <c r="B278" s="40"/>
      <c r="C278" s="40"/>
      <c r="D278" s="41"/>
      <c r="E278" s="38"/>
      <c r="F278" s="15"/>
      <c r="G278" s="15"/>
      <c r="H278" s="15"/>
      <c r="I278" s="15"/>
      <c r="J278" s="15"/>
      <c r="K278" s="15"/>
      <c r="L278" s="15"/>
      <c r="M278" s="15"/>
      <c r="N278" s="15"/>
      <c r="O278" s="16"/>
      <c r="Q278" s="30" t="str">
        <f t="shared" si="4"/>
        <v/>
      </c>
    </row>
    <row r="279" spans="1:17">
      <c r="A279" s="39"/>
      <c r="B279" s="40"/>
      <c r="C279" s="40"/>
      <c r="D279" s="41"/>
      <c r="E279" s="38"/>
      <c r="F279" s="15"/>
      <c r="G279" s="15"/>
      <c r="H279" s="15"/>
      <c r="I279" s="15"/>
      <c r="J279" s="15"/>
      <c r="K279" s="15"/>
      <c r="L279" s="15"/>
      <c r="M279" s="15"/>
      <c r="N279" s="15"/>
      <c r="O279" s="16"/>
      <c r="Q279" s="30" t="str">
        <f t="shared" si="4"/>
        <v/>
      </c>
    </row>
    <row r="280" spans="1:17">
      <c r="A280" s="39"/>
      <c r="B280" s="40"/>
      <c r="C280" s="40"/>
      <c r="D280" s="41"/>
      <c r="E280" s="38"/>
      <c r="F280" s="15"/>
      <c r="G280" s="15"/>
      <c r="H280" s="15"/>
      <c r="I280" s="15"/>
      <c r="J280" s="15"/>
      <c r="K280" s="15"/>
      <c r="L280" s="15"/>
      <c r="M280" s="15"/>
      <c r="N280" s="15"/>
      <c r="O280" s="16"/>
      <c r="Q280" s="30" t="str">
        <f t="shared" si="4"/>
        <v/>
      </c>
    </row>
    <row r="281" spans="1:17">
      <c r="A281" s="39"/>
      <c r="B281" s="40"/>
      <c r="C281" s="40"/>
      <c r="D281" s="41"/>
      <c r="E281" s="38"/>
      <c r="F281" s="15"/>
      <c r="G281" s="15"/>
      <c r="H281" s="15"/>
      <c r="I281" s="15"/>
      <c r="J281" s="15"/>
      <c r="K281" s="15"/>
      <c r="L281" s="15"/>
      <c r="M281" s="15"/>
      <c r="N281" s="15"/>
      <c r="O281" s="16"/>
      <c r="Q281" s="30" t="str">
        <f t="shared" si="4"/>
        <v/>
      </c>
    </row>
    <row r="282" spans="1:17">
      <c r="A282" s="39"/>
      <c r="B282" s="40"/>
      <c r="C282" s="40"/>
      <c r="D282" s="41"/>
      <c r="E282" s="38"/>
      <c r="F282" s="15"/>
      <c r="G282" s="15"/>
      <c r="H282" s="15"/>
      <c r="I282" s="15"/>
      <c r="J282" s="15"/>
      <c r="K282" s="15"/>
      <c r="L282" s="15"/>
      <c r="M282" s="15"/>
      <c r="N282" s="15"/>
      <c r="O282" s="16"/>
      <c r="Q282" s="30" t="str">
        <f t="shared" si="4"/>
        <v/>
      </c>
    </row>
    <row r="283" spans="1:17">
      <c r="A283" s="39"/>
      <c r="B283" s="40"/>
      <c r="C283" s="40"/>
      <c r="D283" s="41"/>
      <c r="E283" s="38"/>
      <c r="F283" s="15"/>
      <c r="G283" s="15"/>
      <c r="H283" s="15"/>
      <c r="I283" s="15"/>
      <c r="J283" s="15"/>
      <c r="K283" s="15"/>
      <c r="L283" s="15"/>
      <c r="M283" s="15"/>
      <c r="N283" s="15"/>
      <c r="O283" s="16"/>
      <c r="Q283" s="30" t="str">
        <f t="shared" si="4"/>
        <v/>
      </c>
    </row>
    <row r="284" spans="1:17">
      <c r="A284" s="39"/>
      <c r="B284" s="40"/>
      <c r="C284" s="40"/>
      <c r="D284" s="41"/>
      <c r="E284" s="38"/>
      <c r="F284" s="15"/>
      <c r="G284" s="15"/>
      <c r="H284" s="15"/>
      <c r="I284" s="15"/>
      <c r="J284" s="15"/>
      <c r="K284" s="15"/>
      <c r="L284" s="15"/>
      <c r="M284" s="15"/>
      <c r="N284" s="15"/>
      <c r="O284" s="16"/>
      <c r="Q284" s="30" t="str">
        <f t="shared" si="4"/>
        <v/>
      </c>
    </row>
    <row r="285" spans="1:17">
      <c r="A285" s="39"/>
      <c r="B285" s="40"/>
      <c r="C285" s="40"/>
      <c r="D285" s="41"/>
      <c r="E285" s="38"/>
      <c r="F285" s="15"/>
      <c r="G285" s="15"/>
      <c r="H285" s="15"/>
      <c r="I285" s="15"/>
      <c r="J285" s="15"/>
      <c r="K285" s="15"/>
      <c r="L285" s="15"/>
      <c r="M285" s="15"/>
      <c r="N285" s="15"/>
      <c r="O285" s="16"/>
      <c r="Q285" s="30" t="str">
        <f t="shared" si="4"/>
        <v/>
      </c>
    </row>
    <row r="286" spans="1:17">
      <c r="A286" s="39"/>
      <c r="B286" s="40"/>
      <c r="C286" s="40"/>
      <c r="D286" s="41"/>
      <c r="E286" s="38"/>
      <c r="F286" s="15"/>
      <c r="G286" s="15"/>
      <c r="H286" s="15"/>
      <c r="I286" s="15"/>
      <c r="J286" s="15"/>
      <c r="K286" s="15"/>
      <c r="L286" s="15"/>
      <c r="M286" s="15"/>
      <c r="N286" s="15"/>
      <c r="O286" s="16"/>
      <c r="Q286" s="30" t="str">
        <f t="shared" si="4"/>
        <v/>
      </c>
    </row>
    <row r="287" spans="1:17">
      <c r="A287" s="39"/>
      <c r="B287" s="40"/>
      <c r="C287" s="40"/>
      <c r="D287" s="41"/>
      <c r="E287" s="38"/>
      <c r="F287" s="15"/>
      <c r="G287" s="15"/>
      <c r="H287" s="15"/>
      <c r="I287" s="15"/>
      <c r="J287" s="15"/>
      <c r="K287" s="15"/>
      <c r="L287" s="15"/>
      <c r="M287" s="15"/>
      <c r="N287" s="15"/>
      <c r="O287" s="16"/>
      <c r="Q287" s="30" t="str">
        <f t="shared" si="4"/>
        <v/>
      </c>
    </row>
    <row r="288" spans="1:17">
      <c r="A288" s="39"/>
      <c r="B288" s="40"/>
      <c r="C288" s="40"/>
      <c r="D288" s="41"/>
      <c r="E288" s="38"/>
      <c r="F288" s="15"/>
      <c r="G288" s="15"/>
      <c r="H288" s="15"/>
      <c r="I288" s="15"/>
      <c r="J288" s="15"/>
      <c r="K288" s="15"/>
      <c r="L288" s="15"/>
      <c r="M288" s="15"/>
      <c r="N288" s="15"/>
      <c r="O288" s="16"/>
      <c r="Q288" s="30" t="str">
        <f t="shared" si="4"/>
        <v/>
      </c>
    </row>
    <row r="289" spans="1:17">
      <c r="A289" s="39"/>
      <c r="B289" s="40"/>
      <c r="C289" s="40"/>
      <c r="D289" s="41"/>
      <c r="E289" s="38"/>
      <c r="F289" s="15"/>
      <c r="G289" s="15"/>
      <c r="H289" s="15"/>
      <c r="I289" s="15"/>
      <c r="J289" s="15"/>
      <c r="K289" s="15"/>
      <c r="L289" s="15"/>
      <c r="M289" s="15"/>
      <c r="N289" s="15"/>
      <c r="O289" s="16"/>
      <c r="Q289" s="30" t="str">
        <f t="shared" si="4"/>
        <v/>
      </c>
    </row>
    <row r="290" spans="1:17">
      <c r="A290" s="39"/>
      <c r="B290" s="40"/>
      <c r="C290" s="40"/>
      <c r="D290" s="41"/>
      <c r="E290" s="38"/>
      <c r="F290" s="15"/>
      <c r="G290" s="15"/>
      <c r="H290" s="15"/>
      <c r="I290" s="15"/>
      <c r="J290" s="15"/>
      <c r="K290" s="15"/>
      <c r="L290" s="15"/>
      <c r="M290" s="15"/>
      <c r="N290" s="15"/>
      <c r="O290" s="16"/>
      <c r="Q290" s="30" t="str">
        <f t="shared" si="4"/>
        <v/>
      </c>
    </row>
    <row r="291" spans="1:17">
      <c r="A291" s="39"/>
      <c r="B291" s="40"/>
      <c r="C291" s="40"/>
      <c r="D291" s="41"/>
      <c r="E291" s="38"/>
      <c r="F291" s="15"/>
      <c r="G291" s="15"/>
      <c r="H291" s="15"/>
      <c r="I291" s="15"/>
      <c r="J291" s="15"/>
      <c r="K291" s="15"/>
      <c r="L291" s="15"/>
      <c r="M291" s="15"/>
      <c r="N291" s="15"/>
      <c r="O291" s="16"/>
      <c r="Q291" s="30" t="str">
        <f t="shared" si="4"/>
        <v/>
      </c>
    </row>
    <row r="292" spans="1:17">
      <c r="A292" s="39"/>
      <c r="B292" s="40"/>
      <c r="C292" s="40"/>
      <c r="D292" s="41"/>
      <c r="E292" s="38"/>
      <c r="F292" s="15"/>
      <c r="G292" s="15"/>
      <c r="H292" s="15"/>
      <c r="I292" s="15"/>
      <c r="J292" s="15"/>
      <c r="K292" s="15"/>
      <c r="L292" s="15"/>
      <c r="M292" s="15"/>
      <c r="N292" s="15"/>
      <c r="O292" s="16"/>
      <c r="Q292" s="30" t="str">
        <f t="shared" si="4"/>
        <v/>
      </c>
    </row>
    <row r="293" spans="1:17">
      <c r="A293" s="39"/>
      <c r="B293" s="40"/>
      <c r="C293" s="40"/>
      <c r="D293" s="41"/>
      <c r="E293" s="38"/>
      <c r="F293" s="15"/>
      <c r="G293" s="15"/>
      <c r="H293" s="15"/>
      <c r="I293" s="15"/>
      <c r="J293" s="15"/>
      <c r="K293" s="15"/>
      <c r="L293" s="15"/>
      <c r="M293" s="15"/>
      <c r="N293" s="15"/>
      <c r="O293" s="16"/>
      <c r="Q293" s="30" t="str">
        <f t="shared" si="4"/>
        <v/>
      </c>
    </row>
    <row r="294" spans="1:17">
      <c r="A294" s="39"/>
      <c r="B294" s="40"/>
      <c r="C294" s="40"/>
      <c r="D294" s="41"/>
      <c r="E294" s="38"/>
      <c r="F294" s="15"/>
      <c r="G294" s="15"/>
      <c r="H294" s="15"/>
      <c r="I294" s="15"/>
      <c r="J294" s="15"/>
      <c r="K294" s="15"/>
      <c r="L294" s="15"/>
      <c r="M294" s="15"/>
      <c r="N294" s="15"/>
      <c r="O294" s="16"/>
      <c r="Q294" s="30" t="str">
        <f t="shared" si="4"/>
        <v/>
      </c>
    </row>
    <row r="295" spans="1:17">
      <c r="A295" s="39"/>
      <c r="B295" s="40"/>
      <c r="C295" s="40"/>
      <c r="D295" s="41"/>
      <c r="E295" s="38"/>
      <c r="F295" s="15"/>
      <c r="G295" s="15"/>
      <c r="H295" s="15"/>
      <c r="I295" s="15"/>
      <c r="J295" s="15"/>
      <c r="K295" s="15"/>
      <c r="L295" s="15"/>
      <c r="M295" s="15"/>
      <c r="N295" s="15"/>
      <c r="O295" s="16"/>
      <c r="Q295" s="30" t="str">
        <f t="shared" si="4"/>
        <v/>
      </c>
    </row>
    <row r="296" spans="1:17">
      <c r="A296" s="39"/>
      <c r="B296" s="40"/>
      <c r="C296" s="40"/>
      <c r="D296" s="41"/>
      <c r="E296" s="38"/>
      <c r="F296" s="15"/>
      <c r="G296" s="15"/>
      <c r="H296" s="15"/>
      <c r="I296" s="15"/>
      <c r="J296" s="15"/>
      <c r="K296" s="15"/>
      <c r="L296" s="15"/>
      <c r="M296" s="15"/>
      <c r="N296" s="15"/>
      <c r="O296" s="16"/>
      <c r="Q296" s="30" t="str">
        <f t="shared" si="4"/>
        <v/>
      </c>
    </row>
    <row r="297" spans="1:17">
      <c r="A297" s="39"/>
      <c r="B297" s="40"/>
      <c r="C297" s="40"/>
      <c r="D297" s="41"/>
      <c r="E297" s="38"/>
      <c r="F297" s="15"/>
      <c r="G297" s="15"/>
      <c r="H297" s="15"/>
      <c r="I297" s="15"/>
      <c r="J297" s="15"/>
      <c r="K297" s="15"/>
      <c r="L297" s="15"/>
      <c r="M297" s="15"/>
      <c r="N297" s="15"/>
      <c r="O297" s="16"/>
      <c r="Q297" s="30" t="str">
        <f t="shared" si="4"/>
        <v/>
      </c>
    </row>
    <row r="298" spans="1:17">
      <c r="A298" s="39"/>
      <c r="B298" s="40"/>
      <c r="C298" s="40"/>
      <c r="D298" s="41"/>
      <c r="E298" s="38"/>
      <c r="F298" s="15"/>
      <c r="G298" s="15"/>
      <c r="H298" s="15"/>
      <c r="I298" s="15"/>
      <c r="J298" s="15"/>
      <c r="K298" s="15"/>
      <c r="L298" s="15"/>
      <c r="M298" s="15"/>
      <c r="N298" s="15"/>
      <c r="O298" s="16"/>
      <c r="Q298" s="30" t="str">
        <f t="shared" si="4"/>
        <v/>
      </c>
    </row>
    <row r="299" spans="1:17">
      <c r="A299" s="39"/>
      <c r="B299" s="40"/>
      <c r="C299" s="40"/>
      <c r="D299" s="41"/>
      <c r="E299" s="38"/>
      <c r="F299" s="15"/>
      <c r="G299" s="15"/>
      <c r="H299" s="15"/>
      <c r="I299" s="15"/>
      <c r="J299" s="15"/>
      <c r="K299" s="15"/>
      <c r="L299" s="15"/>
      <c r="M299" s="15"/>
      <c r="N299" s="15"/>
      <c r="O299" s="16"/>
      <c r="Q299" s="30" t="str">
        <f t="shared" si="4"/>
        <v/>
      </c>
    </row>
    <row r="300" spans="1:17">
      <c r="A300" s="39"/>
      <c r="B300" s="40"/>
      <c r="C300" s="40"/>
      <c r="D300" s="41"/>
      <c r="E300" s="38"/>
      <c r="F300" s="15"/>
      <c r="G300" s="15"/>
      <c r="H300" s="15"/>
      <c r="I300" s="15"/>
      <c r="J300" s="15"/>
      <c r="K300" s="15"/>
      <c r="L300" s="15"/>
      <c r="M300" s="15"/>
      <c r="N300" s="15"/>
      <c r="O300" s="16"/>
      <c r="Q300" s="30" t="str">
        <f t="shared" si="4"/>
        <v/>
      </c>
    </row>
    <row r="301" spans="1:17">
      <c r="A301" s="39"/>
      <c r="B301" s="40"/>
      <c r="C301" s="40"/>
      <c r="D301" s="41"/>
      <c r="E301" s="38"/>
      <c r="F301" s="15"/>
      <c r="G301" s="15"/>
      <c r="H301" s="15"/>
      <c r="I301" s="15"/>
      <c r="J301" s="15"/>
      <c r="K301" s="15"/>
      <c r="L301" s="15"/>
      <c r="M301" s="15"/>
      <c r="N301" s="15"/>
      <c r="O301" s="16"/>
      <c r="Q301" s="30" t="str">
        <f t="shared" si="4"/>
        <v/>
      </c>
    </row>
    <row r="302" spans="1:17">
      <c r="A302" s="39"/>
      <c r="B302" s="40"/>
      <c r="C302" s="40"/>
      <c r="D302" s="41"/>
      <c r="E302" s="38"/>
      <c r="F302" s="15"/>
      <c r="G302" s="15"/>
      <c r="H302" s="15"/>
      <c r="I302" s="15"/>
      <c r="J302" s="15"/>
      <c r="K302" s="15"/>
      <c r="L302" s="15"/>
      <c r="M302" s="15"/>
      <c r="N302" s="15"/>
      <c r="O302" s="16"/>
      <c r="Q302" s="30" t="str">
        <f t="shared" si="4"/>
        <v/>
      </c>
    </row>
    <row r="303" spans="1:17">
      <c r="A303" s="39"/>
      <c r="B303" s="40"/>
      <c r="C303" s="40"/>
      <c r="D303" s="41"/>
      <c r="E303" s="38"/>
      <c r="F303" s="15"/>
      <c r="G303" s="15"/>
      <c r="H303" s="15"/>
      <c r="I303" s="15"/>
      <c r="J303" s="15"/>
      <c r="K303" s="15"/>
      <c r="L303" s="15"/>
      <c r="M303" s="15"/>
      <c r="N303" s="15"/>
      <c r="O303" s="16"/>
      <c r="Q303" s="30" t="str">
        <f t="shared" si="4"/>
        <v/>
      </c>
    </row>
    <row r="304" spans="1:17">
      <c r="A304" s="39"/>
      <c r="B304" s="40"/>
      <c r="C304" s="40"/>
      <c r="D304" s="41"/>
      <c r="E304" s="38"/>
      <c r="F304" s="15"/>
      <c r="G304" s="15"/>
      <c r="H304" s="15"/>
      <c r="I304" s="15"/>
      <c r="J304" s="15"/>
      <c r="K304" s="15"/>
      <c r="L304" s="15"/>
      <c r="M304" s="15"/>
      <c r="N304" s="15"/>
      <c r="O304" s="16"/>
      <c r="Q304" s="30" t="str">
        <f t="shared" si="4"/>
        <v/>
      </c>
    </row>
    <row r="305" spans="1:17">
      <c r="A305" s="39"/>
      <c r="B305" s="40"/>
      <c r="C305" s="40"/>
      <c r="D305" s="41"/>
      <c r="E305" s="38"/>
      <c r="F305" s="15"/>
      <c r="G305" s="15"/>
      <c r="H305" s="15"/>
      <c r="I305" s="15"/>
      <c r="J305" s="15"/>
      <c r="K305" s="15"/>
      <c r="L305" s="15"/>
      <c r="M305" s="15"/>
      <c r="N305" s="15"/>
      <c r="O305" s="16"/>
      <c r="Q305" s="30" t="str">
        <f t="shared" si="4"/>
        <v/>
      </c>
    </row>
    <row r="306" spans="1:17">
      <c r="A306" s="39"/>
      <c r="B306" s="40"/>
      <c r="C306" s="40"/>
      <c r="D306" s="41"/>
      <c r="E306" s="38"/>
      <c r="F306" s="15"/>
      <c r="G306" s="15"/>
      <c r="H306" s="15"/>
      <c r="I306" s="15"/>
      <c r="J306" s="15"/>
      <c r="K306" s="15"/>
      <c r="L306" s="15"/>
      <c r="M306" s="15"/>
      <c r="N306" s="15"/>
      <c r="O306" s="16"/>
      <c r="Q306" s="30" t="str">
        <f t="shared" si="4"/>
        <v/>
      </c>
    </row>
    <row r="307" spans="1:17">
      <c r="A307" s="39"/>
      <c r="B307" s="40"/>
      <c r="C307" s="40"/>
      <c r="D307" s="41"/>
      <c r="E307" s="38"/>
      <c r="F307" s="15"/>
      <c r="G307" s="15"/>
      <c r="H307" s="15"/>
      <c r="I307" s="15"/>
      <c r="J307" s="15"/>
      <c r="K307" s="15"/>
      <c r="L307" s="15"/>
      <c r="M307" s="15"/>
      <c r="N307" s="15"/>
      <c r="O307" s="16"/>
      <c r="Q307" s="30" t="str">
        <f t="shared" si="4"/>
        <v/>
      </c>
    </row>
    <row r="308" spans="1:17">
      <c r="A308" s="39"/>
      <c r="B308" s="40"/>
      <c r="C308" s="40"/>
      <c r="D308" s="41"/>
      <c r="E308" s="38"/>
      <c r="F308" s="15"/>
      <c r="G308" s="15"/>
      <c r="H308" s="15"/>
      <c r="I308" s="15"/>
      <c r="J308" s="15"/>
      <c r="K308" s="15"/>
      <c r="L308" s="15"/>
      <c r="M308" s="15"/>
      <c r="N308" s="15"/>
      <c r="O308" s="16"/>
      <c r="Q308" s="30" t="str">
        <f t="shared" si="4"/>
        <v/>
      </c>
    </row>
    <row r="309" spans="1:17">
      <c r="A309" s="39"/>
      <c r="B309" s="40"/>
      <c r="C309" s="40"/>
      <c r="D309" s="41"/>
      <c r="E309" s="38"/>
      <c r="F309" s="15"/>
      <c r="G309" s="15"/>
      <c r="H309" s="15"/>
      <c r="I309" s="15"/>
      <c r="J309" s="15"/>
      <c r="K309" s="15"/>
      <c r="L309" s="15"/>
      <c r="M309" s="15"/>
      <c r="N309" s="15"/>
      <c r="O309" s="16"/>
      <c r="Q309" s="30" t="str">
        <f t="shared" si="4"/>
        <v/>
      </c>
    </row>
    <row r="310" spans="1:17">
      <c r="A310" s="39"/>
      <c r="B310" s="40"/>
      <c r="C310" s="40"/>
      <c r="D310" s="41"/>
      <c r="E310" s="38"/>
      <c r="F310" s="15"/>
      <c r="G310" s="15"/>
      <c r="H310" s="15"/>
      <c r="I310" s="15"/>
      <c r="J310" s="15"/>
      <c r="K310" s="15"/>
      <c r="L310" s="15"/>
      <c r="M310" s="15"/>
      <c r="N310" s="15"/>
      <c r="O310" s="16"/>
      <c r="Q310" s="30" t="str">
        <f t="shared" si="4"/>
        <v/>
      </c>
    </row>
    <row r="311" spans="1:17">
      <c r="A311" s="39"/>
      <c r="B311" s="40"/>
      <c r="C311" s="40"/>
      <c r="D311" s="41"/>
      <c r="E311" s="38"/>
      <c r="F311" s="15"/>
      <c r="G311" s="15"/>
      <c r="H311" s="15"/>
      <c r="I311" s="15"/>
      <c r="J311" s="15"/>
      <c r="K311" s="15"/>
      <c r="L311" s="15"/>
      <c r="M311" s="15"/>
      <c r="N311" s="15"/>
      <c r="O311" s="16"/>
      <c r="Q311" s="30" t="str">
        <f t="shared" si="4"/>
        <v/>
      </c>
    </row>
    <row r="312" spans="1:17">
      <c r="A312" s="39"/>
      <c r="B312" s="40"/>
      <c r="C312" s="40"/>
      <c r="D312" s="41"/>
      <c r="E312" s="38"/>
      <c r="F312" s="15"/>
      <c r="G312" s="15"/>
      <c r="H312" s="15"/>
      <c r="I312" s="15"/>
      <c r="J312" s="15"/>
      <c r="K312" s="15"/>
      <c r="L312" s="15"/>
      <c r="M312" s="15"/>
      <c r="N312" s="15"/>
      <c r="O312" s="16"/>
      <c r="Q312" s="30" t="str">
        <f t="shared" si="4"/>
        <v/>
      </c>
    </row>
    <row r="313" spans="1:17">
      <c r="A313" s="39"/>
      <c r="B313" s="40"/>
      <c r="C313" s="40"/>
      <c r="D313" s="41"/>
      <c r="E313" s="38"/>
      <c r="F313" s="15"/>
      <c r="G313" s="15"/>
      <c r="H313" s="15"/>
      <c r="I313" s="15"/>
      <c r="J313" s="15"/>
      <c r="K313" s="15"/>
      <c r="L313" s="15"/>
      <c r="M313" s="15"/>
      <c r="N313" s="15"/>
      <c r="O313" s="16"/>
      <c r="Q313" s="30" t="str">
        <f t="shared" si="4"/>
        <v/>
      </c>
    </row>
    <row r="314" spans="1:17">
      <c r="A314" s="39"/>
      <c r="B314" s="40"/>
      <c r="C314" s="40"/>
      <c r="D314" s="41"/>
      <c r="E314" s="38"/>
      <c r="F314" s="15"/>
      <c r="G314" s="15"/>
      <c r="H314" s="15"/>
      <c r="I314" s="15"/>
      <c r="J314" s="15"/>
      <c r="K314" s="15"/>
      <c r="L314" s="15"/>
      <c r="M314" s="15"/>
      <c r="N314" s="15"/>
      <c r="O314" s="16"/>
      <c r="Q314" s="30" t="str">
        <f t="shared" si="4"/>
        <v/>
      </c>
    </row>
    <row r="315" spans="1:17">
      <c r="A315" s="39"/>
      <c r="B315" s="40"/>
      <c r="C315" s="40"/>
      <c r="D315" s="41"/>
      <c r="E315" s="38"/>
      <c r="F315" s="15"/>
      <c r="G315" s="15"/>
      <c r="H315" s="15"/>
      <c r="I315" s="15"/>
      <c r="J315" s="15"/>
      <c r="K315" s="15"/>
      <c r="L315" s="15"/>
      <c r="M315" s="15"/>
      <c r="N315" s="15"/>
      <c r="O315" s="16"/>
      <c r="Q315" s="30" t="str">
        <f t="shared" si="4"/>
        <v/>
      </c>
    </row>
    <row r="316" spans="1:17">
      <c r="A316" s="39"/>
      <c r="B316" s="40"/>
      <c r="C316" s="40"/>
      <c r="D316" s="41"/>
      <c r="E316" s="38"/>
      <c r="F316" s="15"/>
      <c r="G316" s="15"/>
      <c r="H316" s="15"/>
      <c r="I316" s="15"/>
      <c r="J316" s="15"/>
      <c r="K316" s="15"/>
      <c r="L316" s="15"/>
      <c r="M316" s="15"/>
      <c r="N316" s="15"/>
      <c r="O316" s="16"/>
      <c r="Q316" s="30" t="str">
        <f t="shared" si="4"/>
        <v/>
      </c>
    </row>
    <row r="317" spans="1:17">
      <c r="A317" s="39"/>
      <c r="B317" s="40"/>
      <c r="C317" s="40"/>
      <c r="D317" s="41"/>
      <c r="E317" s="38"/>
      <c r="F317" s="15"/>
      <c r="G317" s="15"/>
      <c r="H317" s="15"/>
      <c r="I317" s="15"/>
      <c r="J317" s="15"/>
      <c r="K317" s="15"/>
      <c r="L317" s="15"/>
      <c r="M317" s="15"/>
      <c r="N317" s="15"/>
      <c r="O317" s="16"/>
      <c r="Q317" s="30" t="str">
        <f t="shared" si="4"/>
        <v/>
      </c>
    </row>
    <row r="318" spans="1:17">
      <c r="A318" s="39"/>
      <c r="B318" s="40"/>
      <c r="C318" s="40"/>
      <c r="D318" s="41"/>
      <c r="E318" s="38"/>
      <c r="F318" s="15"/>
      <c r="G318" s="15"/>
      <c r="H318" s="15"/>
      <c r="I318" s="15"/>
      <c r="J318" s="15"/>
      <c r="K318" s="15"/>
      <c r="L318" s="15"/>
      <c r="M318" s="15"/>
      <c r="N318" s="15"/>
      <c r="O318" s="16"/>
      <c r="Q318" s="30" t="str">
        <f t="shared" si="4"/>
        <v/>
      </c>
    </row>
    <row r="319" spans="1:17">
      <c r="A319" s="39"/>
      <c r="B319" s="40"/>
      <c r="C319" s="40"/>
      <c r="D319" s="41"/>
      <c r="E319" s="38"/>
      <c r="F319" s="15"/>
      <c r="G319" s="15"/>
      <c r="H319" s="15"/>
      <c r="I319" s="15"/>
      <c r="J319" s="15"/>
      <c r="K319" s="15"/>
      <c r="L319" s="15"/>
      <c r="M319" s="15"/>
      <c r="N319" s="15"/>
      <c r="O319" s="16"/>
      <c r="Q319" s="30" t="str">
        <f t="shared" si="4"/>
        <v/>
      </c>
    </row>
    <row r="320" spans="1:17">
      <c r="A320" s="39"/>
      <c r="B320" s="40"/>
      <c r="C320" s="40"/>
      <c r="D320" s="41"/>
      <c r="E320" s="38"/>
      <c r="F320" s="15"/>
      <c r="G320" s="15"/>
      <c r="H320" s="15"/>
      <c r="I320" s="15"/>
      <c r="J320" s="15"/>
      <c r="K320" s="15"/>
      <c r="L320" s="15"/>
      <c r="M320" s="15"/>
      <c r="N320" s="15"/>
      <c r="O320" s="16"/>
      <c r="Q320" s="30" t="str">
        <f t="shared" si="4"/>
        <v/>
      </c>
    </row>
    <row r="321" spans="1:17">
      <c r="A321" s="39"/>
      <c r="B321" s="40"/>
      <c r="C321" s="40"/>
      <c r="D321" s="41"/>
      <c r="E321" s="38"/>
      <c r="F321" s="15"/>
      <c r="G321" s="15"/>
      <c r="H321" s="15"/>
      <c r="I321" s="15"/>
      <c r="J321" s="15"/>
      <c r="K321" s="15"/>
      <c r="L321" s="15"/>
      <c r="M321" s="15"/>
      <c r="N321" s="15"/>
      <c r="O321" s="16"/>
      <c r="Q321" s="30" t="str">
        <f t="shared" si="4"/>
        <v/>
      </c>
    </row>
    <row r="322" spans="1:17">
      <c r="A322" s="39"/>
      <c r="B322" s="40"/>
      <c r="C322" s="40"/>
      <c r="D322" s="41"/>
      <c r="E322" s="38"/>
      <c r="F322" s="15"/>
      <c r="G322" s="15"/>
      <c r="H322" s="15"/>
      <c r="I322" s="15"/>
      <c r="J322" s="15"/>
      <c r="K322" s="15"/>
      <c r="L322" s="15"/>
      <c r="M322" s="15"/>
      <c r="N322" s="15"/>
      <c r="O322" s="16"/>
      <c r="Q322" s="30" t="str">
        <f t="shared" si="4"/>
        <v/>
      </c>
    </row>
    <row r="323" spans="1:17">
      <c r="A323" s="39"/>
      <c r="B323" s="40"/>
      <c r="C323" s="40"/>
      <c r="D323" s="41"/>
      <c r="E323" s="38"/>
      <c r="F323" s="15"/>
      <c r="G323" s="15"/>
      <c r="H323" s="15"/>
      <c r="I323" s="15"/>
      <c r="J323" s="15"/>
      <c r="K323" s="15"/>
      <c r="L323" s="15"/>
      <c r="M323" s="15"/>
      <c r="N323" s="15"/>
      <c r="O323" s="16"/>
      <c r="Q323" s="30" t="str">
        <f t="shared" si="4"/>
        <v/>
      </c>
    </row>
    <row r="324" spans="1:17">
      <c r="A324" s="39"/>
      <c r="B324" s="40"/>
      <c r="C324" s="40"/>
      <c r="D324" s="41"/>
      <c r="E324" s="38"/>
      <c r="F324" s="15"/>
      <c r="G324" s="15"/>
      <c r="H324" s="15"/>
      <c r="I324" s="15"/>
      <c r="J324" s="15"/>
      <c r="K324" s="15"/>
      <c r="L324" s="15"/>
      <c r="M324" s="15"/>
      <c r="N324" s="15"/>
      <c r="O324" s="16"/>
      <c r="Q324" s="30" t="str">
        <f t="shared" si="4"/>
        <v/>
      </c>
    </row>
    <row r="325" spans="1:17">
      <c r="A325" s="39"/>
      <c r="B325" s="40"/>
      <c r="C325" s="40"/>
      <c r="D325" s="41"/>
      <c r="E325" s="38"/>
      <c r="F325" s="15"/>
      <c r="G325" s="15"/>
      <c r="H325" s="15"/>
      <c r="I325" s="15"/>
      <c r="J325" s="15"/>
      <c r="K325" s="15"/>
      <c r="L325" s="15"/>
      <c r="M325" s="15"/>
      <c r="N325" s="15"/>
      <c r="O325" s="16"/>
      <c r="Q325" s="30" t="str">
        <f t="shared" si="4"/>
        <v/>
      </c>
    </row>
    <row r="326" spans="1:17">
      <c r="A326" s="39"/>
      <c r="B326" s="40"/>
      <c r="C326" s="40"/>
      <c r="D326" s="41"/>
      <c r="E326" s="38"/>
      <c r="F326" s="15"/>
      <c r="G326" s="15"/>
      <c r="H326" s="15"/>
      <c r="I326" s="15"/>
      <c r="J326" s="15"/>
      <c r="K326" s="15"/>
      <c r="L326" s="15"/>
      <c r="M326" s="15"/>
      <c r="N326" s="15"/>
      <c r="O326" s="16"/>
      <c r="Q326" s="30" t="str">
        <f t="shared" si="4"/>
        <v/>
      </c>
    </row>
    <row r="327" spans="1:17">
      <c r="A327" s="39"/>
      <c r="B327" s="40"/>
      <c r="C327" s="40"/>
      <c r="D327" s="41"/>
      <c r="E327" s="38"/>
      <c r="F327" s="15"/>
      <c r="G327" s="15"/>
      <c r="H327" s="15"/>
      <c r="I327" s="15"/>
      <c r="J327" s="15"/>
      <c r="K327" s="15"/>
      <c r="L327" s="15"/>
      <c r="M327" s="15"/>
      <c r="N327" s="15"/>
      <c r="O327" s="16"/>
      <c r="Q327" s="30" t="str">
        <f t="shared" si="4"/>
        <v/>
      </c>
    </row>
    <row r="328" spans="1:17">
      <c r="A328" s="39"/>
      <c r="B328" s="40"/>
      <c r="C328" s="40"/>
      <c r="D328" s="41"/>
      <c r="E328" s="38"/>
      <c r="F328" s="15"/>
      <c r="G328" s="15"/>
      <c r="H328" s="15"/>
      <c r="I328" s="15"/>
      <c r="J328" s="15"/>
      <c r="K328" s="15"/>
      <c r="L328" s="15"/>
      <c r="M328" s="15"/>
      <c r="N328" s="15"/>
      <c r="O328" s="16"/>
      <c r="Q328" s="30" t="str">
        <f t="shared" si="4"/>
        <v/>
      </c>
    </row>
    <row r="329" spans="1:17">
      <c r="A329" s="39"/>
      <c r="B329" s="40"/>
      <c r="C329" s="40"/>
      <c r="D329" s="41"/>
      <c r="E329" s="38"/>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9"/>
      <c r="B330" s="40"/>
      <c r="C330" s="40"/>
      <c r="D330" s="41"/>
      <c r="E330" s="38"/>
      <c r="F330" s="15"/>
      <c r="G330" s="15"/>
      <c r="H330" s="15"/>
      <c r="I330" s="15"/>
      <c r="J330" s="15"/>
      <c r="K330" s="15"/>
      <c r="L330" s="15"/>
      <c r="M330" s="15"/>
      <c r="N330" s="15"/>
      <c r="O330" s="16"/>
      <c r="Q330" s="30" t="str">
        <f t="shared" si="5"/>
        <v/>
      </c>
    </row>
    <row r="331" spans="1:17">
      <c r="A331" s="39"/>
      <c r="B331" s="40"/>
      <c r="C331" s="40"/>
      <c r="D331" s="41"/>
      <c r="E331" s="38"/>
      <c r="F331" s="15"/>
      <c r="G331" s="15"/>
      <c r="H331" s="15"/>
      <c r="I331" s="15"/>
      <c r="J331" s="15"/>
      <c r="K331" s="15"/>
      <c r="L331" s="15"/>
      <c r="M331" s="15"/>
      <c r="N331" s="15"/>
      <c r="O331" s="16"/>
      <c r="Q331" s="30" t="str">
        <f t="shared" si="5"/>
        <v/>
      </c>
    </row>
    <row r="332" spans="1:17">
      <c r="A332" s="39"/>
      <c r="B332" s="40"/>
      <c r="C332" s="40"/>
      <c r="D332" s="41"/>
      <c r="E332" s="38"/>
      <c r="F332" s="15"/>
      <c r="G332" s="15"/>
      <c r="H332" s="15"/>
      <c r="I332" s="15"/>
      <c r="J332" s="15"/>
      <c r="K332" s="15"/>
      <c r="L332" s="15"/>
      <c r="M332" s="15"/>
      <c r="N332" s="15"/>
      <c r="O332" s="16"/>
      <c r="Q332" s="30" t="str">
        <f t="shared" si="5"/>
        <v/>
      </c>
    </row>
    <row r="333" spans="1:17">
      <c r="A333" s="39"/>
      <c r="B333" s="40"/>
      <c r="C333" s="40"/>
      <c r="D333" s="41"/>
      <c r="E333" s="38"/>
      <c r="F333" s="15"/>
      <c r="G333" s="15"/>
      <c r="H333" s="15"/>
      <c r="I333" s="15"/>
      <c r="J333" s="15"/>
      <c r="K333" s="15"/>
      <c r="L333" s="15"/>
      <c r="M333" s="15"/>
      <c r="N333" s="15"/>
      <c r="O333" s="16"/>
      <c r="Q333" s="30" t="str">
        <f t="shared" si="5"/>
        <v/>
      </c>
    </row>
    <row r="334" spans="1:17">
      <c r="A334" s="39"/>
      <c r="B334" s="40"/>
      <c r="C334" s="40"/>
      <c r="D334" s="41"/>
      <c r="E334" s="38"/>
      <c r="F334" s="15"/>
      <c r="G334" s="15"/>
      <c r="H334" s="15"/>
      <c r="I334" s="15"/>
      <c r="J334" s="15"/>
      <c r="K334" s="15"/>
      <c r="L334" s="15"/>
      <c r="M334" s="15"/>
      <c r="N334" s="15"/>
      <c r="O334" s="16"/>
      <c r="Q334" s="30" t="str">
        <f t="shared" si="5"/>
        <v/>
      </c>
    </row>
    <row r="335" spans="1:17">
      <c r="A335" s="39"/>
      <c r="B335" s="40"/>
      <c r="C335" s="40"/>
      <c r="D335" s="41"/>
      <c r="E335" s="38"/>
      <c r="F335" s="15"/>
      <c r="G335" s="15"/>
      <c r="H335" s="15"/>
      <c r="I335" s="15"/>
      <c r="J335" s="15"/>
      <c r="K335" s="15"/>
      <c r="L335" s="15"/>
      <c r="M335" s="15"/>
      <c r="N335" s="15"/>
      <c r="O335" s="16"/>
      <c r="Q335" s="30" t="str">
        <f t="shared" si="5"/>
        <v/>
      </c>
    </row>
    <row r="336" spans="1:17">
      <c r="A336" s="39"/>
      <c r="B336" s="40"/>
      <c r="C336" s="40"/>
      <c r="D336" s="41"/>
      <c r="E336" s="38"/>
      <c r="F336" s="15"/>
      <c r="G336" s="15"/>
      <c r="H336" s="15"/>
      <c r="I336" s="15"/>
      <c r="J336" s="15"/>
      <c r="K336" s="15"/>
      <c r="L336" s="15"/>
      <c r="M336" s="15"/>
      <c r="N336" s="15"/>
      <c r="O336" s="16"/>
      <c r="Q336" s="30" t="str">
        <f t="shared" si="5"/>
        <v/>
      </c>
    </row>
    <row r="337" spans="1:17">
      <c r="A337" s="39"/>
      <c r="B337" s="40"/>
      <c r="C337" s="40"/>
      <c r="D337" s="41"/>
      <c r="E337" s="38"/>
      <c r="F337" s="15"/>
      <c r="G337" s="15"/>
      <c r="H337" s="15"/>
      <c r="I337" s="15"/>
      <c r="J337" s="15"/>
      <c r="K337" s="15"/>
      <c r="L337" s="15"/>
      <c r="M337" s="15"/>
      <c r="N337" s="15"/>
      <c r="O337" s="16"/>
      <c r="Q337" s="30" t="str">
        <f t="shared" si="5"/>
        <v/>
      </c>
    </row>
    <row r="338" spans="1:17">
      <c r="A338" s="39"/>
      <c r="B338" s="40"/>
      <c r="C338" s="40"/>
      <c r="D338" s="41"/>
      <c r="E338" s="38"/>
      <c r="F338" s="15"/>
      <c r="G338" s="15"/>
      <c r="H338" s="15"/>
      <c r="I338" s="15"/>
      <c r="J338" s="15"/>
      <c r="K338" s="15"/>
      <c r="L338" s="15"/>
      <c r="M338" s="15"/>
      <c r="N338" s="15"/>
      <c r="O338" s="16"/>
      <c r="Q338" s="30" t="str">
        <f t="shared" si="5"/>
        <v/>
      </c>
    </row>
    <row r="339" spans="1:17">
      <c r="A339" s="39"/>
      <c r="B339" s="40"/>
      <c r="C339" s="40"/>
      <c r="D339" s="41"/>
      <c r="E339" s="38"/>
      <c r="F339" s="15"/>
      <c r="G339" s="15"/>
      <c r="H339" s="15"/>
      <c r="I339" s="15"/>
      <c r="J339" s="15"/>
      <c r="K339" s="15"/>
      <c r="L339" s="15"/>
      <c r="M339" s="15"/>
      <c r="N339" s="15"/>
      <c r="O339" s="16"/>
      <c r="Q339" s="30" t="str">
        <f t="shared" si="5"/>
        <v/>
      </c>
    </row>
    <row r="340" spans="1:17">
      <c r="A340" s="39"/>
      <c r="B340" s="40"/>
      <c r="C340" s="40"/>
      <c r="D340" s="41"/>
      <c r="E340" s="38"/>
      <c r="F340" s="15"/>
      <c r="G340" s="15"/>
      <c r="H340" s="15"/>
      <c r="I340" s="15"/>
      <c r="J340" s="15"/>
      <c r="K340" s="15"/>
      <c r="L340" s="15"/>
      <c r="M340" s="15"/>
      <c r="N340" s="15"/>
      <c r="O340" s="16"/>
      <c r="Q340" s="30" t="str">
        <f t="shared" si="5"/>
        <v/>
      </c>
    </row>
    <row r="341" spans="1:17">
      <c r="A341" s="39"/>
      <c r="B341" s="40"/>
      <c r="C341" s="40"/>
      <c r="D341" s="41"/>
      <c r="E341" s="38"/>
      <c r="F341" s="15"/>
      <c r="G341" s="15"/>
      <c r="H341" s="15"/>
      <c r="I341" s="15"/>
      <c r="J341" s="15"/>
      <c r="K341" s="15"/>
      <c r="L341" s="15"/>
      <c r="M341" s="15"/>
      <c r="N341" s="15"/>
      <c r="O341" s="16"/>
      <c r="Q341" s="30" t="str">
        <f t="shared" si="5"/>
        <v/>
      </c>
    </row>
    <row r="342" spans="1:17">
      <c r="A342" s="39"/>
      <c r="B342" s="40"/>
      <c r="C342" s="40"/>
      <c r="D342" s="41"/>
      <c r="E342" s="38"/>
      <c r="F342" s="15"/>
      <c r="G342" s="15"/>
      <c r="H342" s="15"/>
      <c r="I342" s="15"/>
      <c r="J342" s="15"/>
      <c r="K342" s="15"/>
      <c r="L342" s="15"/>
      <c r="M342" s="15"/>
      <c r="N342" s="15"/>
      <c r="O342" s="16"/>
      <c r="Q342" s="30" t="str">
        <f t="shared" si="5"/>
        <v/>
      </c>
    </row>
    <row r="343" spans="1:17">
      <c r="A343" s="39"/>
      <c r="B343" s="40"/>
      <c r="C343" s="40"/>
      <c r="D343" s="41"/>
      <c r="E343" s="38"/>
      <c r="F343" s="15"/>
      <c r="G343" s="15"/>
      <c r="H343" s="15"/>
      <c r="I343" s="15"/>
      <c r="J343" s="15"/>
      <c r="K343" s="15"/>
      <c r="L343" s="15"/>
      <c r="M343" s="15"/>
      <c r="N343" s="15"/>
      <c r="O343" s="16"/>
      <c r="Q343" s="30" t="str">
        <f t="shared" si="5"/>
        <v/>
      </c>
    </row>
    <row r="344" spans="1:17">
      <c r="A344" s="39"/>
      <c r="B344" s="40"/>
      <c r="C344" s="40"/>
      <c r="D344" s="41"/>
      <c r="E344" s="38"/>
      <c r="F344" s="15"/>
      <c r="G344" s="15"/>
      <c r="H344" s="15"/>
      <c r="I344" s="15"/>
      <c r="J344" s="15"/>
      <c r="K344" s="15"/>
      <c r="L344" s="15"/>
      <c r="M344" s="15"/>
      <c r="N344" s="15"/>
      <c r="O344" s="16"/>
      <c r="Q344" s="30" t="str">
        <f t="shared" si="5"/>
        <v/>
      </c>
    </row>
    <row r="345" spans="1:17">
      <c r="A345" s="39"/>
      <c r="B345" s="40"/>
      <c r="C345" s="40"/>
      <c r="D345" s="41"/>
      <c r="E345" s="38"/>
      <c r="F345" s="15"/>
      <c r="G345" s="15"/>
      <c r="H345" s="15"/>
      <c r="I345" s="15"/>
      <c r="J345" s="15"/>
      <c r="K345" s="15"/>
      <c r="L345" s="15"/>
      <c r="M345" s="15"/>
      <c r="N345" s="15"/>
      <c r="O345" s="16"/>
      <c r="Q345" s="30" t="str">
        <f t="shared" si="5"/>
        <v/>
      </c>
    </row>
    <row r="346" spans="1:17">
      <c r="A346" s="39"/>
      <c r="B346" s="40"/>
      <c r="C346" s="40"/>
      <c r="D346" s="41"/>
      <c r="E346" s="38"/>
      <c r="F346" s="15"/>
      <c r="G346" s="15"/>
      <c r="H346" s="15"/>
      <c r="I346" s="15"/>
      <c r="J346" s="15"/>
      <c r="K346" s="15"/>
      <c r="L346" s="15"/>
      <c r="M346" s="15"/>
      <c r="N346" s="15"/>
      <c r="O346" s="16"/>
      <c r="Q346" s="30" t="str">
        <f t="shared" si="5"/>
        <v/>
      </c>
    </row>
    <row r="347" spans="1:17">
      <c r="A347" s="39"/>
      <c r="B347" s="40"/>
      <c r="C347" s="40"/>
      <c r="D347" s="41"/>
      <c r="E347" s="38"/>
      <c r="F347" s="15"/>
      <c r="G347" s="15"/>
      <c r="H347" s="15"/>
      <c r="I347" s="15"/>
      <c r="J347" s="15"/>
      <c r="K347" s="15"/>
      <c r="L347" s="15"/>
      <c r="M347" s="15"/>
      <c r="N347" s="15"/>
      <c r="O347" s="16"/>
      <c r="Q347" s="30" t="str">
        <f t="shared" si="5"/>
        <v/>
      </c>
    </row>
    <row r="348" spans="1:17">
      <c r="A348" s="39"/>
      <c r="B348" s="40"/>
      <c r="C348" s="40"/>
      <c r="D348" s="41"/>
      <c r="E348" s="38"/>
      <c r="F348" s="15"/>
      <c r="G348" s="15"/>
      <c r="H348" s="15"/>
      <c r="I348" s="15"/>
      <c r="J348" s="15"/>
      <c r="K348" s="15"/>
      <c r="L348" s="15"/>
      <c r="M348" s="15"/>
      <c r="N348" s="15"/>
      <c r="O348" s="16"/>
      <c r="Q348" s="30" t="str">
        <f t="shared" si="5"/>
        <v/>
      </c>
    </row>
    <row r="349" spans="1:17">
      <c r="A349" s="39"/>
      <c r="B349" s="40"/>
      <c r="C349" s="40"/>
      <c r="D349" s="41"/>
      <c r="E349" s="38"/>
      <c r="F349" s="15"/>
      <c r="G349" s="15"/>
      <c r="H349" s="15"/>
      <c r="I349" s="15"/>
      <c r="J349" s="15"/>
      <c r="K349" s="15"/>
      <c r="L349" s="15"/>
      <c r="M349" s="15"/>
      <c r="N349" s="15"/>
      <c r="O349" s="16"/>
      <c r="Q349" s="30" t="str">
        <f t="shared" si="5"/>
        <v/>
      </c>
    </row>
    <row r="350" spans="1:17">
      <c r="A350" s="39"/>
      <c r="B350" s="40"/>
      <c r="C350" s="40"/>
      <c r="D350" s="41"/>
      <c r="E350" s="38"/>
      <c r="F350" s="15"/>
      <c r="G350" s="15"/>
      <c r="H350" s="15"/>
      <c r="I350" s="15"/>
      <c r="J350" s="15"/>
      <c r="K350" s="15"/>
      <c r="L350" s="15"/>
      <c r="M350" s="15"/>
      <c r="N350" s="15"/>
      <c r="O350" s="16"/>
      <c r="Q350" s="30" t="str">
        <f t="shared" si="5"/>
        <v/>
      </c>
    </row>
    <row r="351" spans="1:17">
      <c r="A351" s="39"/>
      <c r="B351" s="40"/>
      <c r="C351" s="40"/>
      <c r="D351" s="41"/>
      <c r="E351" s="38"/>
      <c r="F351" s="15"/>
      <c r="G351" s="15"/>
      <c r="H351" s="15"/>
      <c r="I351" s="15"/>
      <c r="J351" s="15"/>
      <c r="K351" s="15"/>
      <c r="L351" s="15"/>
      <c r="M351" s="15"/>
      <c r="N351" s="15"/>
      <c r="O351" s="16"/>
      <c r="Q351" s="30" t="str">
        <f t="shared" si="5"/>
        <v/>
      </c>
    </row>
    <row r="352" spans="1:17">
      <c r="A352" s="39"/>
      <c r="B352" s="40"/>
      <c r="C352" s="40"/>
      <c r="D352" s="41"/>
      <c r="E352" s="38"/>
      <c r="F352" s="15"/>
      <c r="G352" s="15"/>
      <c r="H352" s="15"/>
      <c r="I352" s="15"/>
      <c r="J352" s="15"/>
      <c r="K352" s="15"/>
      <c r="L352" s="15"/>
      <c r="M352" s="15"/>
      <c r="N352" s="15"/>
      <c r="O352" s="16"/>
      <c r="Q352" s="30" t="str">
        <f t="shared" si="5"/>
        <v/>
      </c>
    </row>
    <row r="353" spans="1:17">
      <c r="A353" s="39"/>
      <c r="B353" s="40"/>
      <c r="C353" s="40"/>
      <c r="D353" s="41"/>
      <c r="E353" s="38"/>
      <c r="F353" s="15"/>
      <c r="G353" s="15"/>
      <c r="H353" s="15"/>
      <c r="I353" s="15"/>
      <c r="J353" s="15"/>
      <c r="K353" s="15"/>
      <c r="L353" s="15"/>
      <c r="M353" s="15"/>
      <c r="N353" s="15"/>
      <c r="O353" s="16"/>
      <c r="Q353" s="30" t="str">
        <f t="shared" si="5"/>
        <v/>
      </c>
    </row>
    <row r="354" spans="1:17">
      <c r="A354" s="39"/>
      <c r="B354" s="40"/>
      <c r="C354" s="40"/>
      <c r="D354" s="41"/>
      <c r="E354" s="38"/>
      <c r="F354" s="15"/>
      <c r="G354" s="15"/>
      <c r="H354" s="15"/>
      <c r="I354" s="15"/>
      <c r="J354" s="15"/>
      <c r="K354" s="15"/>
      <c r="L354" s="15"/>
      <c r="M354" s="15"/>
      <c r="N354" s="15"/>
      <c r="O354" s="16"/>
      <c r="Q354" s="30" t="str">
        <f t="shared" si="5"/>
        <v/>
      </c>
    </row>
    <row r="355" spans="1:17">
      <c r="A355" s="39"/>
      <c r="B355" s="40"/>
      <c r="C355" s="40"/>
      <c r="D355" s="41"/>
      <c r="E355" s="38"/>
      <c r="F355" s="15"/>
      <c r="G355" s="15"/>
      <c r="H355" s="15"/>
      <c r="I355" s="15"/>
      <c r="J355" s="15"/>
      <c r="K355" s="15"/>
      <c r="L355" s="15"/>
      <c r="M355" s="15"/>
      <c r="N355" s="15"/>
      <c r="O355" s="16"/>
      <c r="Q355" s="30" t="str">
        <f t="shared" si="5"/>
        <v/>
      </c>
    </row>
    <row r="356" spans="1:17">
      <c r="A356" s="39"/>
      <c r="B356" s="40"/>
      <c r="C356" s="40"/>
      <c r="D356" s="41"/>
      <c r="E356" s="38"/>
      <c r="F356" s="15"/>
      <c r="G356" s="15"/>
      <c r="H356" s="15"/>
      <c r="I356" s="15"/>
      <c r="J356" s="15"/>
      <c r="K356" s="15"/>
      <c r="L356" s="15"/>
      <c r="M356" s="15"/>
      <c r="N356" s="15"/>
      <c r="O356" s="16"/>
      <c r="Q356" s="30" t="str">
        <f t="shared" si="5"/>
        <v/>
      </c>
    </row>
    <row r="357" spans="1:17">
      <c r="A357" s="39"/>
      <c r="B357" s="40"/>
      <c r="C357" s="40"/>
      <c r="D357" s="41"/>
      <c r="E357" s="38"/>
      <c r="F357" s="15"/>
      <c r="G357" s="15"/>
      <c r="H357" s="15"/>
      <c r="I357" s="15"/>
      <c r="J357" s="15"/>
      <c r="K357" s="15"/>
      <c r="L357" s="15"/>
      <c r="M357" s="15"/>
      <c r="N357" s="15"/>
      <c r="O357" s="16"/>
      <c r="Q357" s="30" t="str">
        <f t="shared" si="5"/>
        <v/>
      </c>
    </row>
    <row r="358" spans="1:17">
      <c r="A358" s="39"/>
      <c r="B358" s="40"/>
      <c r="C358" s="40"/>
      <c r="D358" s="41"/>
      <c r="E358" s="38"/>
      <c r="F358" s="15"/>
      <c r="G358" s="15"/>
      <c r="H358" s="15"/>
      <c r="I358" s="15"/>
      <c r="J358" s="15"/>
      <c r="K358" s="15"/>
      <c r="L358" s="15"/>
      <c r="M358" s="15"/>
      <c r="N358" s="15"/>
      <c r="O358" s="16"/>
      <c r="Q358" s="30" t="str">
        <f t="shared" si="5"/>
        <v/>
      </c>
    </row>
    <row r="359" spans="1:17">
      <c r="A359" s="39"/>
      <c r="B359" s="40"/>
      <c r="C359" s="40"/>
      <c r="D359" s="41"/>
      <c r="E359" s="38"/>
      <c r="F359" s="15"/>
      <c r="G359" s="15"/>
      <c r="H359" s="15"/>
      <c r="I359" s="15"/>
      <c r="J359" s="15"/>
      <c r="K359" s="15"/>
      <c r="L359" s="15"/>
      <c r="M359" s="15"/>
      <c r="N359" s="15"/>
      <c r="O359" s="16"/>
      <c r="Q359" s="30" t="str">
        <f t="shared" si="5"/>
        <v/>
      </c>
    </row>
    <row r="360" spans="1:17">
      <c r="A360" s="39"/>
      <c r="B360" s="40"/>
      <c r="C360" s="40"/>
      <c r="D360" s="41"/>
      <c r="E360" s="38"/>
      <c r="F360" s="15"/>
      <c r="G360" s="15"/>
      <c r="H360" s="15"/>
      <c r="I360" s="15"/>
      <c r="J360" s="15"/>
      <c r="K360" s="15"/>
      <c r="L360" s="15"/>
      <c r="M360" s="15"/>
      <c r="N360" s="15"/>
      <c r="O360" s="16"/>
      <c r="Q360" s="30" t="str">
        <f t="shared" si="5"/>
        <v/>
      </c>
    </row>
    <row r="361" spans="1:17">
      <c r="A361" s="39"/>
      <c r="B361" s="40"/>
      <c r="C361" s="40"/>
      <c r="D361" s="41"/>
      <c r="E361" s="38"/>
      <c r="F361" s="15"/>
      <c r="G361" s="15"/>
      <c r="H361" s="15"/>
      <c r="I361" s="15"/>
      <c r="J361" s="15"/>
      <c r="K361" s="15"/>
      <c r="L361" s="15"/>
      <c r="M361" s="15"/>
      <c r="N361" s="15"/>
      <c r="O361" s="16"/>
      <c r="Q361" s="30" t="str">
        <f t="shared" si="5"/>
        <v/>
      </c>
    </row>
    <row r="362" spans="1:17">
      <c r="A362" s="39"/>
      <c r="B362" s="40"/>
      <c r="C362" s="40"/>
      <c r="D362" s="41"/>
      <c r="E362" s="38"/>
      <c r="F362" s="15"/>
      <c r="G362" s="15"/>
      <c r="H362" s="15"/>
      <c r="I362" s="15"/>
      <c r="J362" s="15"/>
      <c r="K362" s="15"/>
      <c r="L362" s="15"/>
      <c r="M362" s="15"/>
      <c r="N362" s="15"/>
      <c r="O362" s="16"/>
      <c r="Q362" s="30" t="str">
        <f t="shared" si="5"/>
        <v/>
      </c>
    </row>
    <row r="363" spans="1:17">
      <c r="A363" s="39"/>
      <c r="B363" s="40"/>
      <c r="C363" s="40"/>
      <c r="D363" s="41"/>
      <c r="E363" s="38"/>
      <c r="F363" s="15"/>
      <c r="G363" s="15"/>
      <c r="H363" s="15"/>
      <c r="I363" s="15"/>
      <c r="J363" s="15"/>
      <c r="K363" s="15"/>
      <c r="L363" s="15"/>
      <c r="M363" s="15"/>
      <c r="N363" s="15"/>
      <c r="O363" s="16"/>
      <c r="Q363" s="30" t="str">
        <f t="shared" si="5"/>
        <v/>
      </c>
    </row>
    <row r="364" spans="1:17">
      <c r="A364" s="39"/>
      <c r="B364" s="40"/>
      <c r="C364" s="40"/>
      <c r="D364" s="41"/>
      <c r="E364" s="38"/>
      <c r="F364" s="15"/>
      <c r="G364" s="15"/>
      <c r="H364" s="15"/>
      <c r="I364" s="15"/>
      <c r="J364" s="15"/>
      <c r="K364" s="15"/>
      <c r="L364" s="15"/>
      <c r="M364" s="15"/>
      <c r="N364" s="15"/>
      <c r="O364" s="16"/>
      <c r="Q364" s="30" t="str">
        <f t="shared" si="5"/>
        <v/>
      </c>
    </row>
    <row r="365" spans="1:17">
      <c r="A365" s="39"/>
      <c r="B365" s="40"/>
      <c r="C365" s="40"/>
      <c r="D365" s="41"/>
      <c r="E365" s="38"/>
      <c r="F365" s="15"/>
      <c r="G365" s="15"/>
      <c r="H365" s="15"/>
      <c r="I365" s="15"/>
      <c r="J365" s="15"/>
      <c r="K365" s="15"/>
      <c r="L365" s="15"/>
      <c r="M365" s="15"/>
      <c r="N365" s="15"/>
      <c r="O365" s="16"/>
      <c r="Q365" s="30" t="str">
        <f t="shared" si="5"/>
        <v/>
      </c>
    </row>
    <row r="366" spans="1:17">
      <c r="A366" s="39"/>
      <c r="B366" s="40"/>
      <c r="C366" s="40"/>
      <c r="D366" s="41"/>
      <c r="E366" s="38"/>
      <c r="F366" s="15"/>
      <c r="G366" s="15"/>
      <c r="H366" s="15"/>
      <c r="I366" s="15"/>
      <c r="J366" s="15"/>
      <c r="K366" s="15"/>
      <c r="L366" s="15"/>
      <c r="M366" s="15"/>
      <c r="N366" s="15"/>
      <c r="O366" s="16"/>
      <c r="Q366" s="30" t="str">
        <f t="shared" si="5"/>
        <v/>
      </c>
    </row>
    <row r="367" spans="1:17">
      <c r="A367" s="39"/>
      <c r="B367" s="40"/>
      <c r="C367" s="40"/>
      <c r="D367" s="41"/>
      <c r="E367" s="38"/>
      <c r="F367" s="15"/>
      <c r="G367" s="15"/>
      <c r="H367" s="15"/>
      <c r="I367" s="15"/>
      <c r="J367" s="15"/>
      <c r="K367" s="15"/>
      <c r="L367" s="15"/>
      <c r="M367" s="15"/>
      <c r="N367" s="15"/>
      <c r="O367" s="16"/>
      <c r="Q367" s="30" t="str">
        <f t="shared" si="5"/>
        <v/>
      </c>
    </row>
    <row r="368" spans="1:17">
      <c r="A368" s="39"/>
      <c r="B368" s="40"/>
      <c r="C368" s="40"/>
      <c r="D368" s="41"/>
      <c r="E368" s="38"/>
      <c r="F368" s="15"/>
      <c r="G368" s="15"/>
      <c r="H368" s="15"/>
      <c r="I368" s="15"/>
      <c r="J368" s="15"/>
      <c r="K368" s="15"/>
      <c r="L368" s="15"/>
      <c r="M368" s="15"/>
      <c r="N368" s="15"/>
      <c r="O368" s="16"/>
      <c r="Q368" s="30" t="str">
        <f t="shared" si="5"/>
        <v/>
      </c>
    </row>
    <row r="369" spans="1:17">
      <c r="A369" s="39"/>
      <c r="B369" s="40"/>
      <c r="C369" s="40"/>
      <c r="D369" s="41"/>
      <c r="E369" s="38"/>
      <c r="F369" s="15"/>
      <c r="G369" s="15"/>
      <c r="H369" s="15"/>
      <c r="I369" s="15"/>
      <c r="J369" s="15"/>
      <c r="K369" s="15"/>
      <c r="L369" s="15"/>
      <c r="M369" s="15"/>
      <c r="N369" s="15"/>
      <c r="O369" s="16"/>
      <c r="Q369" s="30" t="str">
        <f t="shared" si="5"/>
        <v/>
      </c>
    </row>
    <row r="370" spans="1:17">
      <c r="A370" s="39"/>
      <c r="B370" s="40"/>
      <c r="C370" s="40"/>
      <c r="D370" s="41"/>
      <c r="E370" s="38"/>
      <c r="F370" s="15"/>
      <c r="G370" s="15"/>
      <c r="H370" s="15"/>
      <c r="I370" s="15"/>
      <c r="J370" s="15"/>
      <c r="K370" s="15"/>
      <c r="L370" s="15"/>
      <c r="M370" s="15"/>
      <c r="N370" s="15"/>
      <c r="O370" s="16"/>
      <c r="Q370" s="30" t="str">
        <f t="shared" si="5"/>
        <v/>
      </c>
    </row>
    <row r="371" spans="1:17">
      <c r="A371" s="39"/>
      <c r="B371" s="40"/>
      <c r="C371" s="40"/>
      <c r="D371" s="41"/>
      <c r="E371" s="38"/>
      <c r="F371" s="15"/>
      <c r="G371" s="15"/>
      <c r="H371" s="15"/>
      <c r="I371" s="15"/>
      <c r="J371" s="15"/>
      <c r="K371" s="15"/>
      <c r="L371" s="15"/>
      <c r="M371" s="15"/>
      <c r="N371" s="15"/>
      <c r="O371" s="16"/>
      <c r="Q371" s="30" t="str">
        <f t="shared" si="5"/>
        <v/>
      </c>
    </row>
    <row r="372" spans="1:17">
      <c r="A372" s="39"/>
      <c r="B372" s="40"/>
      <c r="C372" s="40"/>
      <c r="D372" s="41"/>
      <c r="E372" s="38"/>
      <c r="F372" s="15"/>
      <c r="G372" s="15"/>
      <c r="H372" s="15"/>
      <c r="I372" s="15"/>
      <c r="J372" s="15"/>
      <c r="K372" s="15"/>
      <c r="L372" s="15"/>
      <c r="M372" s="15"/>
      <c r="N372" s="15"/>
      <c r="O372" s="16"/>
      <c r="Q372" s="30" t="str">
        <f t="shared" si="5"/>
        <v/>
      </c>
    </row>
    <row r="373" spans="1:17">
      <c r="A373" s="39"/>
      <c r="B373" s="40"/>
      <c r="C373" s="40"/>
      <c r="D373" s="41"/>
      <c r="E373" s="38"/>
      <c r="F373" s="15"/>
      <c r="G373" s="15"/>
      <c r="H373" s="15"/>
      <c r="I373" s="15"/>
      <c r="J373" s="15"/>
      <c r="K373" s="15"/>
      <c r="L373" s="15"/>
      <c r="M373" s="15"/>
      <c r="N373" s="15"/>
      <c r="O373" s="16"/>
      <c r="Q373" s="30" t="str">
        <f t="shared" si="5"/>
        <v/>
      </c>
    </row>
    <row r="374" spans="1:17">
      <c r="A374" s="39"/>
      <c r="B374" s="40"/>
      <c r="C374" s="40"/>
      <c r="D374" s="41"/>
      <c r="E374" s="38"/>
      <c r="F374" s="15"/>
      <c r="G374" s="15"/>
      <c r="H374" s="15"/>
      <c r="I374" s="15"/>
      <c r="J374" s="15"/>
      <c r="K374" s="15"/>
      <c r="L374" s="15"/>
      <c r="M374" s="15"/>
      <c r="N374" s="15"/>
      <c r="O374" s="16"/>
      <c r="Q374" s="30" t="str">
        <f t="shared" si="5"/>
        <v/>
      </c>
    </row>
    <row r="375" spans="1:17">
      <c r="A375" s="39"/>
      <c r="B375" s="40"/>
      <c r="C375" s="40"/>
      <c r="D375" s="41"/>
      <c r="E375" s="38"/>
      <c r="F375" s="15"/>
      <c r="G375" s="15"/>
      <c r="H375" s="15"/>
      <c r="I375" s="15"/>
      <c r="J375" s="15"/>
      <c r="K375" s="15"/>
      <c r="L375" s="15"/>
      <c r="M375" s="15"/>
      <c r="N375" s="15"/>
      <c r="O375" s="16"/>
      <c r="Q375" s="30" t="str">
        <f t="shared" si="5"/>
        <v/>
      </c>
    </row>
    <row r="376" spans="1:17">
      <c r="A376" s="39"/>
      <c r="B376" s="40"/>
      <c r="C376" s="40"/>
      <c r="D376" s="41"/>
      <c r="E376" s="38"/>
      <c r="F376" s="15"/>
      <c r="G376" s="15"/>
      <c r="H376" s="15"/>
      <c r="I376" s="15"/>
      <c r="J376" s="15"/>
      <c r="K376" s="15"/>
      <c r="L376" s="15"/>
      <c r="M376" s="15"/>
      <c r="N376" s="15"/>
      <c r="O376" s="16"/>
      <c r="Q376" s="30" t="str">
        <f t="shared" si="5"/>
        <v/>
      </c>
    </row>
    <row r="377" spans="1:17">
      <c r="A377" s="39"/>
      <c r="B377" s="40"/>
      <c r="C377" s="40"/>
      <c r="D377" s="41"/>
      <c r="E377" s="38"/>
      <c r="F377" s="15"/>
      <c r="G377" s="15"/>
      <c r="H377" s="15"/>
      <c r="I377" s="15"/>
      <c r="J377" s="15"/>
      <c r="K377" s="15"/>
      <c r="L377" s="15"/>
      <c r="M377" s="15"/>
      <c r="N377" s="15"/>
      <c r="O377" s="16"/>
      <c r="Q377" s="30" t="str">
        <f t="shared" si="5"/>
        <v/>
      </c>
    </row>
    <row r="378" spans="1:17">
      <c r="A378" s="39"/>
      <c r="B378" s="40"/>
      <c r="C378" s="40"/>
      <c r="D378" s="41"/>
      <c r="E378" s="38"/>
      <c r="F378" s="15"/>
      <c r="G378" s="15"/>
      <c r="H378" s="15"/>
      <c r="I378" s="15"/>
      <c r="J378" s="15"/>
      <c r="K378" s="15"/>
      <c r="L378" s="15"/>
      <c r="M378" s="15"/>
      <c r="N378" s="15"/>
      <c r="O378" s="16"/>
      <c r="Q378" s="30" t="str">
        <f t="shared" si="5"/>
        <v/>
      </c>
    </row>
    <row r="379" spans="1:17">
      <c r="A379" s="39"/>
      <c r="B379" s="40"/>
      <c r="C379" s="40"/>
      <c r="D379" s="41"/>
      <c r="E379" s="38"/>
      <c r="F379" s="15"/>
      <c r="G379" s="15"/>
      <c r="H379" s="15"/>
      <c r="I379" s="15"/>
      <c r="J379" s="15"/>
      <c r="K379" s="15"/>
      <c r="L379" s="15"/>
      <c r="M379" s="15"/>
      <c r="N379" s="15"/>
      <c r="O379" s="16"/>
      <c r="Q379" s="30" t="str">
        <f t="shared" si="5"/>
        <v/>
      </c>
    </row>
    <row r="380" spans="1:17">
      <c r="A380" s="39"/>
      <c r="B380" s="40"/>
      <c r="C380" s="40"/>
      <c r="D380" s="41"/>
      <c r="E380" s="38"/>
      <c r="F380" s="15"/>
      <c r="G380" s="15"/>
      <c r="H380" s="15"/>
      <c r="I380" s="15"/>
      <c r="J380" s="15"/>
      <c r="K380" s="15"/>
      <c r="L380" s="15"/>
      <c r="M380" s="15"/>
      <c r="N380" s="15"/>
      <c r="O380" s="16"/>
      <c r="Q380" s="30" t="str">
        <f t="shared" si="5"/>
        <v/>
      </c>
    </row>
    <row r="381" spans="1:17">
      <c r="A381" s="39"/>
      <c r="B381" s="40"/>
      <c r="C381" s="40"/>
      <c r="D381" s="41"/>
      <c r="E381" s="38"/>
      <c r="F381" s="15"/>
      <c r="G381" s="15"/>
      <c r="H381" s="15"/>
      <c r="I381" s="15"/>
      <c r="J381" s="15"/>
      <c r="K381" s="15"/>
      <c r="L381" s="15"/>
      <c r="M381" s="15"/>
      <c r="N381" s="15"/>
      <c r="O381" s="16"/>
      <c r="Q381" s="30" t="str">
        <f t="shared" si="5"/>
        <v/>
      </c>
    </row>
    <row r="382" spans="1:17">
      <c r="A382" s="39"/>
      <c r="B382" s="40"/>
      <c r="C382" s="40"/>
      <c r="D382" s="41"/>
      <c r="E382" s="38"/>
      <c r="F382" s="15"/>
      <c r="G382" s="15"/>
      <c r="H382" s="15"/>
      <c r="I382" s="15"/>
      <c r="J382" s="15"/>
      <c r="K382" s="15"/>
      <c r="L382" s="15"/>
      <c r="M382" s="15"/>
      <c r="N382" s="15"/>
      <c r="O382" s="16"/>
      <c r="Q382" s="30" t="str">
        <f t="shared" si="5"/>
        <v/>
      </c>
    </row>
    <row r="383" spans="1:17">
      <c r="A383" s="39"/>
      <c r="B383" s="40"/>
      <c r="C383" s="40"/>
      <c r="D383" s="41"/>
      <c r="E383" s="38"/>
      <c r="F383" s="15"/>
      <c r="G383" s="15"/>
      <c r="H383" s="15"/>
      <c r="I383" s="15"/>
      <c r="J383" s="15"/>
      <c r="K383" s="15"/>
      <c r="L383" s="15"/>
      <c r="M383" s="15"/>
      <c r="N383" s="15"/>
      <c r="O383" s="16"/>
      <c r="Q383" s="30" t="str">
        <f t="shared" si="5"/>
        <v/>
      </c>
    </row>
    <row r="384" spans="1:17">
      <c r="A384" s="39"/>
      <c r="B384" s="40"/>
      <c r="C384" s="40"/>
      <c r="D384" s="41"/>
      <c r="E384" s="38"/>
      <c r="F384" s="15"/>
      <c r="G384" s="15"/>
      <c r="H384" s="15"/>
      <c r="I384" s="15"/>
      <c r="J384" s="15"/>
      <c r="K384" s="15"/>
      <c r="L384" s="15"/>
      <c r="M384" s="15"/>
      <c r="N384" s="15"/>
      <c r="O384" s="16"/>
      <c r="Q384" s="30" t="str">
        <f t="shared" si="5"/>
        <v/>
      </c>
    </row>
    <row r="385" spans="1:17">
      <c r="A385" s="39"/>
      <c r="B385" s="40"/>
      <c r="C385" s="40"/>
      <c r="D385" s="41"/>
      <c r="E385" s="38"/>
      <c r="F385" s="15"/>
      <c r="G385" s="15"/>
      <c r="H385" s="15"/>
      <c r="I385" s="15"/>
      <c r="J385" s="15"/>
      <c r="K385" s="15"/>
      <c r="L385" s="15"/>
      <c r="M385" s="15"/>
      <c r="N385" s="15"/>
      <c r="O385" s="16"/>
      <c r="Q385" s="30" t="str">
        <f t="shared" si="5"/>
        <v/>
      </c>
    </row>
    <row r="386" spans="1:17">
      <c r="A386" s="39"/>
      <c r="B386" s="40"/>
      <c r="C386" s="40"/>
      <c r="D386" s="41"/>
      <c r="E386" s="38"/>
      <c r="F386" s="15"/>
      <c r="G386" s="15"/>
      <c r="H386" s="15"/>
      <c r="I386" s="15"/>
      <c r="J386" s="15"/>
      <c r="K386" s="15"/>
      <c r="L386" s="15"/>
      <c r="M386" s="15"/>
      <c r="N386" s="15"/>
      <c r="O386" s="16"/>
      <c r="Q386" s="30" t="str">
        <f t="shared" si="5"/>
        <v/>
      </c>
    </row>
    <row r="387" spans="1:17">
      <c r="A387" s="39"/>
      <c r="B387" s="40"/>
      <c r="C387" s="40"/>
      <c r="D387" s="41"/>
      <c r="E387" s="38"/>
      <c r="F387" s="15"/>
      <c r="G387" s="15"/>
      <c r="H387" s="15"/>
      <c r="I387" s="15"/>
      <c r="J387" s="15"/>
      <c r="K387" s="15"/>
      <c r="L387" s="15"/>
      <c r="M387" s="15"/>
      <c r="N387" s="15"/>
      <c r="O387" s="16"/>
      <c r="Q387" s="30" t="str">
        <f t="shared" si="5"/>
        <v/>
      </c>
    </row>
    <row r="388" spans="1:17">
      <c r="A388" s="39"/>
      <c r="B388" s="40"/>
      <c r="C388" s="40"/>
      <c r="D388" s="41"/>
      <c r="E388" s="38"/>
      <c r="F388" s="15"/>
      <c r="G388" s="15"/>
      <c r="H388" s="15"/>
      <c r="I388" s="15"/>
      <c r="J388" s="15"/>
      <c r="K388" s="15"/>
      <c r="L388" s="15"/>
      <c r="M388" s="15"/>
      <c r="N388" s="15"/>
      <c r="O388" s="16"/>
      <c r="Q388" s="30" t="str">
        <f t="shared" si="5"/>
        <v/>
      </c>
    </row>
    <row r="389" spans="1:17">
      <c r="A389" s="39"/>
      <c r="B389" s="40"/>
      <c r="C389" s="40"/>
      <c r="D389" s="41"/>
      <c r="E389" s="38"/>
      <c r="F389" s="15"/>
      <c r="G389" s="15"/>
      <c r="H389" s="15"/>
      <c r="I389" s="15"/>
      <c r="J389" s="15"/>
      <c r="K389" s="15"/>
      <c r="L389" s="15"/>
      <c r="M389" s="15"/>
      <c r="N389" s="15"/>
      <c r="O389" s="16"/>
      <c r="Q389" s="30" t="str">
        <f t="shared" si="5"/>
        <v/>
      </c>
    </row>
    <row r="390" spans="1:17">
      <c r="A390" s="39"/>
      <c r="B390" s="40"/>
      <c r="C390" s="40"/>
      <c r="D390" s="41"/>
      <c r="E390" s="38"/>
      <c r="F390" s="15"/>
      <c r="G390" s="15"/>
      <c r="H390" s="15"/>
      <c r="I390" s="15"/>
      <c r="J390" s="15"/>
      <c r="K390" s="15"/>
      <c r="L390" s="15"/>
      <c r="M390" s="15"/>
      <c r="N390" s="15"/>
      <c r="O390" s="16"/>
      <c r="Q390" s="30" t="str">
        <f t="shared" si="5"/>
        <v/>
      </c>
    </row>
    <row r="391" spans="1:17">
      <c r="A391" s="39"/>
      <c r="B391" s="40"/>
      <c r="C391" s="40"/>
      <c r="D391" s="41"/>
      <c r="E391" s="38"/>
      <c r="F391" s="15"/>
      <c r="G391" s="15"/>
      <c r="H391" s="15"/>
      <c r="I391" s="15"/>
      <c r="J391" s="15"/>
      <c r="K391" s="15"/>
      <c r="L391" s="15"/>
      <c r="M391" s="15"/>
      <c r="N391" s="15"/>
      <c r="O391" s="16"/>
      <c r="Q391" s="30" t="str">
        <f t="shared" si="5"/>
        <v/>
      </c>
    </row>
    <row r="392" spans="1:17">
      <c r="A392" s="39"/>
      <c r="B392" s="40"/>
      <c r="C392" s="40"/>
      <c r="D392" s="41"/>
      <c r="E392" s="38"/>
      <c r="F392" s="15"/>
      <c r="G392" s="15"/>
      <c r="H392" s="15"/>
      <c r="I392" s="15"/>
      <c r="J392" s="15"/>
      <c r="K392" s="15"/>
      <c r="L392" s="15"/>
      <c r="M392" s="15"/>
      <c r="N392" s="15"/>
      <c r="O392" s="16"/>
      <c r="Q392" s="30" t="str">
        <f t="shared" si="5"/>
        <v/>
      </c>
    </row>
    <row r="393" spans="1:17">
      <c r="A393" s="39"/>
      <c r="B393" s="40"/>
      <c r="C393" s="40"/>
      <c r="D393" s="41"/>
      <c r="E393" s="38"/>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9"/>
      <c r="B394" s="40"/>
      <c r="C394" s="40"/>
      <c r="D394" s="41"/>
      <c r="E394" s="38"/>
      <c r="F394" s="15"/>
      <c r="G394" s="15"/>
      <c r="H394" s="15"/>
      <c r="I394" s="15"/>
      <c r="J394" s="15"/>
      <c r="K394" s="15"/>
      <c r="L394" s="15"/>
      <c r="M394" s="15"/>
      <c r="N394" s="15"/>
      <c r="O394" s="16"/>
      <c r="Q394" s="30" t="str">
        <f t="shared" si="6"/>
        <v/>
      </c>
    </row>
    <row r="395" spans="1:17">
      <c r="A395" s="39"/>
      <c r="B395" s="40"/>
      <c r="C395" s="40"/>
      <c r="D395" s="41"/>
      <c r="E395" s="38"/>
      <c r="F395" s="15"/>
      <c r="G395" s="15"/>
      <c r="H395" s="15"/>
      <c r="I395" s="15"/>
      <c r="J395" s="15"/>
      <c r="K395" s="15"/>
      <c r="L395" s="15"/>
      <c r="M395" s="15"/>
      <c r="N395" s="15"/>
      <c r="O395" s="16"/>
      <c r="Q395" s="30" t="str">
        <f t="shared" si="6"/>
        <v/>
      </c>
    </row>
    <row r="396" spans="1:17">
      <c r="A396" s="39"/>
      <c r="B396" s="40"/>
      <c r="C396" s="40"/>
      <c r="D396" s="41"/>
      <c r="E396" s="38"/>
      <c r="F396" s="15"/>
      <c r="G396" s="15"/>
      <c r="H396" s="15"/>
      <c r="I396" s="15"/>
      <c r="J396" s="15"/>
      <c r="K396" s="15"/>
      <c r="L396" s="15"/>
      <c r="M396" s="15"/>
      <c r="N396" s="15"/>
      <c r="O396" s="16"/>
      <c r="Q396" s="30" t="str">
        <f t="shared" si="6"/>
        <v/>
      </c>
    </row>
    <row r="397" spans="1:17">
      <c r="A397" s="39"/>
      <c r="B397" s="40"/>
      <c r="C397" s="40"/>
      <c r="D397" s="41"/>
      <c r="E397" s="38"/>
      <c r="F397" s="15"/>
      <c r="G397" s="15"/>
      <c r="H397" s="15"/>
      <c r="I397" s="15"/>
      <c r="J397" s="15"/>
      <c r="K397" s="15"/>
      <c r="L397" s="15"/>
      <c r="M397" s="15"/>
      <c r="N397" s="15"/>
      <c r="O397" s="16"/>
      <c r="Q397" s="30" t="str">
        <f t="shared" si="6"/>
        <v/>
      </c>
    </row>
    <row r="398" spans="1:17">
      <c r="A398" s="39"/>
      <c r="B398" s="40"/>
      <c r="C398" s="40"/>
      <c r="D398" s="41"/>
      <c r="E398" s="38"/>
      <c r="F398" s="15"/>
      <c r="G398" s="15"/>
      <c r="H398" s="15"/>
      <c r="I398" s="15"/>
      <c r="J398" s="15"/>
      <c r="K398" s="15"/>
      <c r="L398" s="15"/>
      <c r="M398" s="15"/>
      <c r="N398" s="15"/>
      <c r="O398" s="16"/>
      <c r="Q398" s="30" t="str">
        <f t="shared" si="6"/>
        <v/>
      </c>
    </row>
    <row r="399" spans="1:17">
      <c r="A399" s="39"/>
      <c r="B399" s="40"/>
      <c r="C399" s="40"/>
      <c r="D399" s="41"/>
      <c r="E399" s="38"/>
      <c r="F399" s="15"/>
      <c r="G399" s="15"/>
      <c r="H399" s="15"/>
      <c r="I399" s="15"/>
      <c r="J399" s="15"/>
      <c r="K399" s="15"/>
      <c r="L399" s="15"/>
      <c r="M399" s="15"/>
      <c r="N399" s="15"/>
      <c r="O399" s="16"/>
      <c r="Q399" s="30" t="str">
        <f t="shared" si="6"/>
        <v/>
      </c>
    </row>
    <row r="400" spans="1:17">
      <c r="A400" s="39"/>
      <c r="B400" s="40"/>
      <c r="C400" s="40"/>
      <c r="D400" s="41"/>
      <c r="E400" s="38"/>
      <c r="F400" s="15"/>
      <c r="G400" s="15"/>
      <c r="H400" s="15"/>
      <c r="I400" s="15"/>
      <c r="J400" s="15"/>
      <c r="K400" s="15"/>
      <c r="L400" s="15"/>
      <c r="M400" s="15"/>
      <c r="N400" s="15"/>
      <c r="O400" s="16"/>
      <c r="Q400" s="30" t="str">
        <f t="shared" si="6"/>
        <v/>
      </c>
    </row>
    <row r="401" spans="1:17">
      <c r="A401" s="39"/>
      <c r="B401" s="40"/>
      <c r="C401" s="40"/>
      <c r="D401" s="41"/>
      <c r="E401" s="38"/>
      <c r="F401" s="15"/>
      <c r="G401" s="15"/>
      <c r="H401" s="15"/>
      <c r="I401" s="15"/>
      <c r="J401" s="15"/>
      <c r="K401" s="15"/>
      <c r="L401" s="15"/>
      <c r="M401" s="15"/>
      <c r="N401" s="15"/>
      <c r="O401" s="16"/>
      <c r="Q401" s="30" t="str">
        <f t="shared" si="6"/>
        <v/>
      </c>
    </row>
    <row r="402" spans="1:17">
      <c r="A402" s="39"/>
      <c r="B402" s="40"/>
      <c r="C402" s="40"/>
      <c r="D402" s="41"/>
      <c r="E402" s="38"/>
      <c r="F402" s="15"/>
      <c r="G402" s="15"/>
      <c r="H402" s="15"/>
      <c r="I402" s="15"/>
      <c r="J402" s="15"/>
      <c r="K402" s="15"/>
      <c r="L402" s="15"/>
      <c r="M402" s="15"/>
      <c r="N402" s="15"/>
      <c r="O402" s="16"/>
      <c r="Q402" s="30" t="str">
        <f t="shared" si="6"/>
        <v/>
      </c>
    </row>
    <row r="403" spans="1:17">
      <c r="A403" s="39"/>
      <c r="B403" s="40"/>
      <c r="C403" s="40"/>
      <c r="D403" s="41"/>
      <c r="E403" s="38"/>
      <c r="F403" s="15"/>
      <c r="G403" s="15"/>
      <c r="H403" s="15"/>
      <c r="I403" s="15"/>
      <c r="J403" s="15"/>
      <c r="K403" s="15"/>
      <c r="L403" s="15"/>
      <c r="M403" s="15"/>
      <c r="N403" s="15"/>
      <c r="O403" s="16"/>
      <c r="Q403" s="30" t="str">
        <f t="shared" si="6"/>
        <v/>
      </c>
    </row>
    <row r="404" spans="1:17">
      <c r="A404" s="39"/>
      <c r="B404" s="40"/>
      <c r="C404" s="40"/>
      <c r="D404" s="41"/>
      <c r="E404" s="38"/>
      <c r="F404" s="15"/>
      <c r="G404" s="15"/>
      <c r="H404" s="15"/>
      <c r="I404" s="15"/>
      <c r="J404" s="15"/>
      <c r="K404" s="15"/>
      <c r="L404" s="15"/>
      <c r="M404" s="15"/>
      <c r="N404" s="15"/>
      <c r="O404" s="16"/>
      <c r="Q404" s="30" t="str">
        <f t="shared" si="6"/>
        <v/>
      </c>
    </row>
    <row r="405" spans="1:17">
      <c r="A405" s="39"/>
      <c r="B405" s="40"/>
      <c r="C405" s="40"/>
      <c r="D405" s="41"/>
      <c r="E405" s="38"/>
      <c r="F405" s="15"/>
      <c r="G405" s="15"/>
      <c r="H405" s="15"/>
      <c r="I405" s="15"/>
      <c r="J405" s="15"/>
      <c r="K405" s="15"/>
      <c r="L405" s="15"/>
      <c r="M405" s="15"/>
      <c r="N405" s="15"/>
      <c r="O405" s="16"/>
      <c r="Q405" s="30" t="str">
        <f t="shared" si="6"/>
        <v/>
      </c>
    </row>
    <row r="406" spans="1:17">
      <c r="A406" s="39"/>
      <c r="B406" s="40"/>
      <c r="C406" s="40"/>
      <c r="D406" s="41"/>
      <c r="E406" s="38"/>
      <c r="F406" s="15"/>
      <c r="G406" s="15"/>
      <c r="H406" s="15"/>
      <c r="I406" s="15"/>
      <c r="J406" s="15"/>
      <c r="K406" s="15"/>
      <c r="L406" s="15"/>
      <c r="M406" s="15"/>
      <c r="N406" s="15"/>
      <c r="O406" s="16"/>
      <c r="Q406" s="30" t="str">
        <f t="shared" si="6"/>
        <v/>
      </c>
    </row>
    <row r="407" spans="1:17">
      <c r="A407" s="39"/>
      <c r="B407" s="40"/>
      <c r="C407" s="40"/>
      <c r="D407" s="41"/>
      <c r="E407" s="38"/>
      <c r="F407" s="15"/>
      <c r="G407" s="15"/>
      <c r="H407" s="15"/>
      <c r="I407" s="15"/>
      <c r="J407" s="15"/>
      <c r="K407" s="15"/>
      <c r="L407" s="15"/>
      <c r="M407" s="15"/>
      <c r="N407" s="15"/>
      <c r="O407" s="16"/>
      <c r="Q407" s="30" t="str">
        <f t="shared" si="6"/>
        <v/>
      </c>
    </row>
    <row r="408" spans="1:17">
      <c r="A408" s="39"/>
      <c r="B408" s="40"/>
      <c r="C408" s="40"/>
      <c r="D408" s="41"/>
      <c r="E408" s="38"/>
      <c r="F408" s="15"/>
      <c r="G408" s="15"/>
      <c r="H408" s="15"/>
      <c r="I408" s="15"/>
      <c r="J408" s="15"/>
      <c r="K408" s="15"/>
      <c r="L408" s="15"/>
      <c r="M408" s="15"/>
      <c r="N408" s="15"/>
      <c r="O408" s="16"/>
      <c r="Q408" s="30" t="str">
        <f t="shared" si="6"/>
        <v/>
      </c>
    </row>
    <row r="409" spans="1:17">
      <c r="A409" s="39"/>
      <c r="B409" s="40"/>
      <c r="C409" s="40"/>
      <c r="D409" s="41"/>
      <c r="E409" s="38"/>
      <c r="F409" s="15"/>
      <c r="G409" s="15"/>
      <c r="H409" s="15"/>
      <c r="I409" s="15"/>
      <c r="J409" s="15"/>
      <c r="K409" s="15"/>
      <c r="L409" s="15"/>
      <c r="M409" s="15"/>
      <c r="N409" s="15"/>
      <c r="O409" s="16"/>
      <c r="Q409" s="30" t="str">
        <f t="shared" si="6"/>
        <v/>
      </c>
    </row>
    <row r="410" spans="1:17">
      <c r="A410" s="39"/>
      <c r="B410" s="40"/>
      <c r="C410" s="40"/>
      <c r="D410" s="41"/>
      <c r="E410" s="38"/>
      <c r="F410" s="15"/>
      <c r="G410" s="15"/>
      <c r="H410" s="15"/>
      <c r="I410" s="15"/>
      <c r="J410" s="15"/>
      <c r="K410" s="15"/>
      <c r="L410" s="15"/>
      <c r="M410" s="15"/>
      <c r="N410" s="15"/>
      <c r="O410" s="16"/>
      <c r="Q410" s="30" t="str">
        <f t="shared" si="6"/>
        <v/>
      </c>
    </row>
    <row r="411" spans="1:17">
      <c r="A411" s="39"/>
      <c r="B411" s="40"/>
      <c r="C411" s="40"/>
      <c r="D411" s="41"/>
      <c r="E411" s="38"/>
      <c r="F411" s="15"/>
      <c r="G411" s="15"/>
      <c r="H411" s="15"/>
      <c r="I411" s="15"/>
      <c r="J411" s="15"/>
      <c r="K411" s="15"/>
      <c r="L411" s="15"/>
      <c r="M411" s="15"/>
      <c r="N411" s="15"/>
      <c r="O411" s="16"/>
      <c r="Q411" s="30" t="str">
        <f t="shared" si="6"/>
        <v/>
      </c>
    </row>
    <row r="412" spans="1:17">
      <c r="A412" s="39"/>
      <c r="B412" s="40"/>
      <c r="C412" s="40"/>
      <c r="D412" s="41"/>
      <c r="E412" s="38"/>
      <c r="F412" s="15"/>
      <c r="G412" s="15"/>
      <c r="H412" s="15"/>
      <c r="I412" s="15"/>
      <c r="J412" s="15"/>
      <c r="K412" s="15"/>
      <c r="L412" s="15"/>
      <c r="M412" s="15"/>
      <c r="N412" s="15"/>
      <c r="O412" s="16"/>
      <c r="Q412" s="30" t="str">
        <f t="shared" si="6"/>
        <v/>
      </c>
    </row>
    <row r="413" spans="1:17">
      <c r="A413" s="39"/>
      <c r="B413" s="40"/>
      <c r="C413" s="40"/>
      <c r="D413" s="41"/>
      <c r="E413" s="38"/>
      <c r="F413" s="15"/>
      <c r="G413" s="15"/>
      <c r="H413" s="15"/>
      <c r="I413" s="15"/>
      <c r="J413" s="15"/>
      <c r="K413" s="15"/>
      <c r="L413" s="15"/>
      <c r="M413" s="15"/>
      <c r="N413" s="15"/>
      <c r="O413" s="16"/>
      <c r="Q413" s="30" t="str">
        <f t="shared" si="6"/>
        <v/>
      </c>
    </row>
    <row r="414" spans="1:17">
      <c r="A414" s="39"/>
      <c r="B414" s="40"/>
      <c r="C414" s="40"/>
      <c r="D414" s="41"/>
      <c r="E414" s="38"/>
      <c r="F414" s="15"/>
      <c r="G414" s="15"/>
      <c r="H414" s="15"/>
      <c r="I414" s="15"/>
      <c r="J414" s="15"/>
      <c r="K414" s="15"/>
      <c r="L414" s="15"/>
      <c r="M414" s="15"/>
      <c r="N414" s="15"/>
      <c r="O414" s="16"/>
      <c r="Q414" s="30" t="str">
        <f t="shared" si="6"/>
        <v/>
      </c>
    </row>
    <row r="415" spans="1:17">
      <c r="A415" s="39"/>
      <c r="B415" s="40"/>
      <c r="C415" s="40"/>
      <c r="D415" s="41"/>
      <c r="E415" s="38"/>
      <c r="F415" s="15"/>
      <c r="G415" s="15"/>
      <c r="H415" s="15"/>
      <c r="I415" s="15"/>
      <c r="J415" s="15"/>
      <c r="K415" s="15"/>
      <c r="L415" s="15"/>
      <c r="M415" s="15"/>
      <c r="N415" s="15"/>
      <c r="O415" s="16"/>
      <c r="Q415" s="30" t="str">
        <f t="shared" si="6"/>
        <v/>
      </c>
    </row>
    <row r="416" spans="1:17">
      <c r="A416" s="39"/>
      <c r="B416" s="40"/>
      <c r="C416" s="40"/>
      <c r="D416" s="41"/>
      <c r="E416" s="38"/>
      <c r="F416" s="15"/>
      <c r="G416" s="15"/>
      <c r="H416" s="15"/>
      <c r="I416" s="15"/>
      <c r="J416" s="15"/>
      <c r="K416" s="15"/>
      <c r="L416" s="15"/>
      <c r="M416" s="15"/>
      <c r="N416" s="15"/>
      <c r="O416" s="16"/>
      <c r="Q416" s="30" t="str">
        <f t="shared" si="6"/>
        <v/>
      </c>
    </row>
    <row r="417" spans="1:17">
      <c r="A417" s="39"/>
      <c r="B417" s="40"/>
      <c r="C417" s="40"/>
      <c r="D417" s="41"/>
      <c r="E417" s="38"/>
      <c r="F417" s="15"/>
      <c r="G417" s="15"/>
      <c r="H417" s="15"/>
      <c r="I417" s="15"/>
      <c r="J417" s="15"/>
      <c r="K417" s="15"/>
      <c r="L417" s="15"/>
      <c r="M417" s="15"/>
      <c r="N417" s="15"/>
      <c r="O417" s="16"/>
      <c r="Q417" s="30" t="str">
        <f t="shared" si="6"/>
        <v/>
      </c>
    </row>
    <row r="418" spans="1:17">
      <c r="A418" s="39"/>
      <c r="B418" s="40"/>
      <c r="C418" s="40"/>
      <c r="D418" s="41"/>
      <c r="E418" s="38"/>
      <c r="F418" s="15"/>
      <c r="G418" s="15"/>
      <c r="H418" s="15"/>
      <c r="I418" s="15"/>
      <c r="J418" s="15"/>
      <c r="K418" s="15"/>
      <c r="L418" s="15"/>
      <c r="M418" s="15"/>
      <c r="N418" s="15"/>
      <c r="O418" s="16"/>
      <c r="Q418" s="30" t="str">
        <f t="shared" si="6"/>
        <v/>
      </c>
    </row>
    <row r="419" spans="1:17">
      <c r="A419" s="39"/>
      <c r="B419" s="40"/>
      <c r="C419" s="40"/>
      <c r="D419" s="41"/>
      <c r="E419" s="38"/>
      <c r="F419" s="15"/>
      <c r="G419" s="15"/>
      <c r="H419" s="15"/>
      <c r="I419" s="15"/>
      <c r="J419" s="15"/>
      <c r="K419" s="15"/>
      <c r="L419" s="15"/>
      <c r="M419" s="15"/>
      <c r="N419" s="15"/>
      <c r="O419" s="16"/>
      <c r="Q419" s="30" t="str">
        <f t="shared" si="6"/>
        <v/>
      </c>
    </row>
    <row r="420" spans="1:17">
      <c r="A420" s="39"/>
      <c r="B420" s="40"/>
      <c r="C420" s="40"/>
      <c r="D420" s="41"/>
      <c r="E420" s="38"/>
      <c r="F420" s="15"/>
      <c r="G420" s="15"/>
      <c r="H420" s="15"/>
      <c r="I420" s="15"/>
      <c r="J420" s="15"/>
      <c r="K420" s="15"/>
      <c r="L420" s="15"/>
      <c r="M420" s="15"/>
      <c r="N420" s="15"/>
      <c r="O420" s="16"/>
      <c r="Q420" s="30" t="str">
        <f t="shared" si="6"/>
        <v/>
      </c>
    </row>
    <row r="421" spans="1:17">
      <c r="A421" s="39"/>
      <c r="B421" s="40"/>
      <c r="C421" s="40"/>
      <c r="D421" s="41"/>
      <c r="E421" s="38"/>
      <c r="F421" s="15"/>
      <c r="G421" s="15"/>
      <c r="H421" s="15"/>
      <c r="I421" s="15"/>
      <c r="J421" s="15"/>
      <c r="K421" s="15"/>
      <c r="L421" s="15"/>
      <c r="M421" s="15"/>
      <c r="N421" s="15"/>
      <c r="O421" s="16"/>
      <c r="Q421" s="30" t="str">
        <f t="shared" si="6"/>
        <v/>
      </c>
    </row>
    <row r="422" spans="1:17">
      <c r="A422" s="39"/>
      <c r="B422" s="40"/>
      <c r="C422" s="40"/>
      <c r="D422" s="41"/>
      <c r="E422" s="38"/>
      <c r="F422" s="15"/>
      <c r="G422" s="15"/>
      <c r="H422" s="15"/>
      <c r="I422" s="15"/>
      <c r="J422" s="15"/>
      <c r="K422" s="15"/>
      <c r="L422" s="15"/>
      <c r="M422" s="15"/>
      <c r="N422" s="15"/>
      <c r="O422" s="16"/>
      <c r="Q422" s="30" t="str">
        <f t="shared" si="6"/>
        <v/>
      </c>
    </row>
    <row r="423" spans="1:17">
      <c r="A423" s="39"/>
      <c r="B423" s="40"/>
      <c r="C423" s="40"/>
      <c r="D423" s="41"/>
      <c r="E423" s="38"/>
      <c r="F423" s="15"/>
      <c r="G423" s="15"/>
      <c r="H423" s="15"/>
      <c r="I423" s="15"/>
      <c r="J423" s="15"/>
      <c r="K423" s="15"/>
      <c r="L423" s="15"/>
      <c r="M423" s="15"/>
      <c r="N423" s="15"/>
      <c r="O423" s="16"/>
      <c r="Q423" s="30" t="str">
        <f t="shared" si="6"/>
        <v/>
      </c>
    </row>
    <row r="424" spans="1:17">
      <c r="A424" s="39"/>
      <c r="B424" s="40"/>
      <c r="C424" s="40"/>
      <c r="D424" s="41"/>
      <c r="E424" s="38"/>
      <c r="F424" s="15"/>
      <c r="G424" s="15"/>
      <c r="H424" s="15"/>
      <c r="I424" s="15"/>
      <c r="J424" s="15"/>
      <c r="K424" s="15"/>
      <c r="L424" s="15"/>
      <c r="M424" s="15"/>
      <c r="N424" s="15"/>
      <c r="O424" s="16"/>
      <c r="Q424" s="30" t="str">
        <f t="shared" si="6"/>
        <v/>
      </c>
    </row>
    <row r="425" spans="1:17">
      <c r="A425" s="39"/>
      <c r="B425" s="40"/>
      <c r="C425" s="40"/>
      <c r="D425" s="41"/>
      <c r="E425" s="38"/>
      <c r="F425" s="15"/>
      <c r="G425" s="15"/>
      <c r="H425" s="15"/>
      <c r="I425" s="15"/>
      <c r="J425" s="15"/>
      <c r="K425" s="15"/>
      <c r="L425" s="15"/>
      <c r="M425" s="15"/>
      <c r="N425" s="15"/>
      <c r="O425" s="16"/>
      <c r="Q425" s="30" t="str">
        <f t="shared" si="6"/>
        <v/>
      </c>
    </row>
    <row r="426" spans="1:17">
      <c r="A426" s="39"/>
      <c r="B426" s="40"/>
      <c r="C426" s="40"/>
      <c r="D426" s="41"/>
      <c r="E426" s="38"/>
      <c r="F426" s="15"/>
      <c r="G426" s="15"/>
      <c r="H426" s="15"/>
      <c r="I426" s="15"/>
      <c r="J426" s="15"/>
      <c r="K426" s="15"/>
      <c r="L426" s="15"/>
      <c r="M426" s="15"/>
      <c r="N426" s="15"/>
      <c r="O426" s="16"/>
      <c r="Q426" s="30" t="str">
        <f t="shared" si="6"/>
        <v/>
      </c>
    </row>
    <row r="427" spans="1:17">
      <c r="A427" s="39"/>
      <c r="B427" s="40"/>
      <c r="C427" s="40"/>
      <c r="D427" s="41"/>
      <c r="E427" s="38"/>
      <c r="F427" s="15"/>
      <c r="G427" s="15"/>
      <c r="H427" s="15"/>
      <c r="I427" s="15"/>
      <c r="J427" s="15"/>
      <c r="K427" s="15"/>
      <c r="L427" s="15"/>
      <c r="M427" s="15"/>
      <c r="N427" s="15"/>
      <c r="O427" s="16"/>
      <c r="Q427" s="30" t="str">
        <f t="shared" si="6"/>
        <v/>
      </c>
    </row>
    <row r="428" spans="1:17">
      <c r="A428" s="39"/>
      <c r="B428" s="40"/>
      <c r="C428" s="40"/>
      <c r="D428" s="41"/>
      <c r="E428" s="38"/>
      <c r="F428" s="15"/>
      <c r="G428" s="15"/>
      <c r="H428" s="15"/>
      <c r="I428" s="15"/>
      <c r="J428" s="15"/>
      <c r="K428" s="15"/>
      <c r="L428" s="15"/>
      <c r="M428" s="15"/>
      <c r="N428" s="15"/>
      <c r="O428" s="16"/>
      <c r="Q428" s="30" t="str">
        <f t="shared" si="6"/>
        <v/>
      </c>
    </row>
    <row r="429" spans="1:17">
      <c r="A429" s="39"/>
      <c r="B429" s="40"/>
      <c r="C429" s="40"/>
      <c r="D429" s="41"/>
      <c r="E429" s="38"/>
      <c r="F429" s="15"/>
      <c r="G429" s="15"/>
      <c r="H429" s="15"/>
      <c r="I429" s="15"/>
      <c r="J429" s="15"/>
      <c r="K429" s="15"/>
      <c r="L429" s="15"/>
      <c r="M429" s="15"/>
      <c r="N429" s="15"/>
      <c r="O429" s="16"/>
      <c r="Q429" s="30" t="str">
        <f t="shared" si="6"/>
        <v/>
      </c>
    </row>
    <row r="430" spans="1:17">
      <c r="A430" s="39"/>
      <c r="B430" s="40"/>
      <c r="C430" s="40"/>
      <c r="D430" s="41"/>
      <c r="E430" s="38"/>
      <c r="F430" s="15"/>
      <c r="G430" s="15"/>
      <c r="H430" s="15"/>
      <c r="I430" s="15"/>
      <c r="J430" s="15"/>
      <c r="K430" s="15"/>
      <c r="L430" s="15"/>
      <c r="M430" s="15"/>
      <c r="N430" s="15"/>
      <c r="O430" s="16"/>
      <c r="Q430" s="30" t="str">
        <f t="shared" si="6"/>
        <v/>
      </c>
    </row>
    <row r="431" spans="1:17">
      <c r="A431" s="39"/>
      <c r="B431" s="40"/>
      <c r="C431" s="40"/>
      <c r="D431" s="41"/>
      <c r="E431" s="38"/>
      <c r="F431" s="15"/>
      <c r="G431" s="15"/>
      <c r="H431" s="15"/>
      <c r="I431" s="15"/>
      <c r="J431" s="15"/>
      <c r="K431" s="15"/>
      <c r="L431" s="15"/>
      <c r="M431" s="15"/>
      <c r="N431" s="15"/>
      <c r="O431" s="16"/>
      <c r="Q431" s="30" t="str">
        <f t="shared" si="6"/>
        <v/>
      </c>
    </row>
    <row r="432" spans="1:17">
      <c r="A432" s="39"/>
      <c r="B432" s="40"/>
      <c r="C432" s="40"/>
      <c r="D432" s="41"/>
      <c r="E432" s="38"/>
      <c r="F432" s="15"/>
      <c r="G432" s="15"/>
      <c r="H432" s="15"/>
      <c r="I432" s="15"/>
      <c r="J432" s="15"/>
      <c r="K432" s="15"/>
      <c r="L432" s="15"/>
      <c r="M432" s="15"/>
      <c r="N432" s="15"/>
      <c r="O432" s="16"/>
      <c r="Q432" s="30" t="str">
        <f t="shared" si="6"/>
        <v/>
      </c>
    </row>
    <row r="433" spans="1:17">
      <c r="A433" s="39"/>
      <c r="B433" s="40"/>
      <c r="C433" s="40"/>
      <c r="D433" s="41"/>
      <c r="E433" s="38"/>
      <c r="F433" s="15"/>
      <c r="G433" s="15"/>
      <c r="H433" s="15"/>
      <c r="I433" s="15"/>
      <c r="J433" s="15"/>
      <c r="K433" s="15"/>
      <c r="L433" s="15"/>
      <c r="M433" s="15"/>
      <c r="N433" s="15"/>
      <c r="O433" s="16"/>
      <c r="Q433" s="30" t="str">
        <f t="shared" si="6"/>
        <v/>
      </c>
    </row>
    <row r="434" spans="1:17">
      <c r="A434" s="39"/>
      <c r="B434" s="40"/>
      <c r="C434" s="40"/>
      <c r="D434" s="41"/>
      <c r="E434" s="38"/>
      <c r="F434" s="15"/>
      <c r="G434" s="15"/>
      <c r="H434" s="15"/>
      <c r="I434" s="15"/>
      <c r="J434" s="15"/>
      <c r="K434" s="15"/>
      <c r="L434" s="15"/>
      <c r="M434" s="15"/>
      <c r="N434" s="15"/>
      <c r="O434" s="16"/>
      <c r="Q434" s="30" t="str">
        <f t="shared" si="6"/>
        <v/>
      </c>
    </row>
    <row r="435" spans="1:17">
      <c r="A435" s="39"/>
      <c r="B435" s="40"/>
      <c r="C435" s="40"/>
      <c r="D435" s="41"/>
      <c r="E435" s="38"/>
      <c r="F435" s="15"/>
      <c r="G435" s="15"/>
      <c r="H435" s="15"/>
      <c r="I435" s="15"/>
      <c r="J435" s="15"/>
      <c r="K435" s="15"/>
      <c r="L435" s="15"/>
      <c r="M435" s="15"/>
      <c r="N435" s="15"/>
      <c r="O435" s="16"/>
      <c r="Q435" s="30" t="str">
        <f t="shared" si="6"/>
        <v/>
      </c>
    </row>
    <row r="436" spans="1:17">
      <c r="A436" s="39"/>
      <c r="B436" s="40"/>
      <c r="C436" s="40"/>
      <c r="D436" s="41"/>
      <c r="E436" s="38"/>
      <c r="F436" s="15"/>
      <c r="G436" s="15"/>
      <c r="H436" s="15"/>
      <c r="I436" s="15"/>
      <c r="J436" s="15"/>
      <c r="K436" s="15"/>
      <c r="L436" s="15"/>
      <c r="M436" s="15"/>
      <c r="N436" s="15"/>
      <c r="O436" s="16"/>
      <c r="Q436" s="30" t="str">
        <f t="shared" si="6"/>
        <v/>
      </c>
    </row>
    <row r="437" spans="1:17">
      <c r="A437" s="39"/>
      <c r="B437" s="40"/>
      <c r="C437" s="40"/>
      <c r="D437" s="41"/>
      <c r="E437" s="38"/>
      <c r="F437" s="15"/>
      <c r="G437" s="15"/>
      <c r="H437" s="15"/>
      <c r="I437" s="15"/>
      <c r="J437" s="15"/>
      <c r="K437" s="15"/>
      <c r="L437" s="15"/>
      <c r="M437" s="15"/>
      <c r="N437" s="15"/>
      <c r="O437" s="16"/>
      <c r="Q437" s="30" t="str">
        <f t="shared" si="6"/>
        <v/>
      </c>
    </row>
    <row r="438" spans="1:17">
      <c r="A438" s="39"/>
      <c r="B438" s="40"/>
      <c r="C438" s="40"/>
      <c r="D438" s="41"/>
      <c r="E438" s="38"/>
      <c r="F438" s="15"/>
      <c r="G438" s="15"/>
      <c r="H438" s="15"/>
      <c r="I438" s="15"/>
      <c r="J438" s="15"/>
      <c r="K438" s="15"/>
      <c r="L438" s="15"/>
      <c r="M438" s="15"/>
      <c r="N438" s="15"/>
      <c r="O438" s="16"/>
      <c r="Q438" s="30" t="str">
        <f t="shared" si="6"/>
        <v/>
      </c>
    </row>
    <row r="439" spans="1:17">
      <c r="A439" s="39"/>
      <c r="B439" s="40"/>
      <c r="C439" s="40"/>
      <c r="D439" s="41"/>
      <c r="E439" s="38"/>
      <c r="F439" s="15"/>
      <c r="G439" s="15"/>
      <c r="H439" s="15"/>
      <c r="I439" s="15"/>
      <c r="J439" s="15"/>
      <c r="K439" s="15"/>
      <c r="L439" s="15"/>
      <c r="M439" s="15"/>
      <c r="N439" s="15"/>
      <c r="O439" s="16"/>
      <c r="Q439" s="30" t="str">
        <f t="shared" si="6"/>
        <v/>
      </c>
    </row>
    <row r="440" spans="1:17">
      <c r="A440" s="39"/>
      <c r="B440" s="40"/>
      <c r="C440" s="40"/>
      <c r="D440" s="41"/>
      <c r="E440" s="38"/>
      <c r="F440" s="15"/>
      <c r="G440" s="15"/>
      <c r="H440" s="15"/>
      <c r="I440" s="15"/>
      <c r="J440" s="15"/>
      <c r="K440" s="15"/>
      <c r="L440" s="15"/>
      <c r="M440" s="15"/>
      <c r="N440" s="15"/>
      <c r="O440" s="16"/>
      <c r="Q440" s="30" t="str">
        <f t="shared" si="6"/>
        <v/>
      </c>
    </row>
    <row r="441" spans="1:17">
      <c r="A441" s="39"/>
      <c r="B441" s="40"/>
      <c r="C441" s="40"/>
      <c r="D441" s="41"/>
      <c r="E441" s="38"/>
      <c r="F441" s="15"/>
      <c r="G441" s="15"/>
      <c r="H441" s="15"/>
      <c r="I441" s="15"/>
      <c r="J441" s="15"/>
      <c r="K441" s="15"/>
      <c r="L441" s="15"/>
      <c r="M441" s="15"/>
      <c r="N441" s="15"/>
      <c r="O441" s="16"/>
      <c r="Q441" s="30" t="str">
        <f t="shared" si="6"/>
        <v/>
      </c>
    </row>
    <row r="442" spans="1:17">
      <c r="A442" s="39"/>
      <c r="B442" s="40"/>
      <c r="C442" s="40"/>
      <c r="D442" s="41"/>
      <c r="E442" s="38"/>
      <c r="F442" s="15"/>
      <c r="G442" s="15"/>
      <c r="H442" s="15"/>
      <c r="I442" s="15"/>
      <c r="J442" s="15"/>
      <c r="K442" s="15"/>
      <c r="L442" s="15"/>
      <c r="M442" s="15"/>
      <c r="N442" s="15"/>
      <c r="O442" s="16"/>
      <c r="Q442" s="30" t="str">
        <f t="shared" si="6"/>
        <v/>
      </c>
    </row>
    <row r="443" spans="1:17">
      <c r="A443" s="39"/>
      <c r="B443" s="40"/>
      <c r="C443" s="40"/>
      <c r="D443" s="41"/>
      <c r="E443" s="38"/>
      <c r="F443" s="15"/>
      <c r="G443" s="15"/>
      <c r="H443" s="15"/>
      <c r="I443" s="15"/>
      <c r="J443" s="15"/>
      <c r="K443" s="15"/>
      <c r="L443" s="15"/>
      <c r="M443" s="15"/>
      <c r="N443" s="15"/>
      <c r="O443" s="16"/>
      <c r="Q443" s="30" t="str">
        <f t="shared" si="6"/>
        <v/>
      </c>
    </row>
    <row r="444" spans="1:17">
      <c r="A444" s="39"/>
      <c r="B444" s="40"/>
      <c r="C444" s="40"/>
      <c r="D444" s="41"/>
      <c r="E444" s="38"/>
      <c r="F444" s="15"/>
      <c r="G444" s="15"/>
      <c r="H444" s="15"/>
      <c r="I444" s="15"/>
      <c r="J444" s="15"/>
      <c r="K444" s="15"/>
      <c r="L444" s="15"/>
      <c r="M444" s="15"/>
      <c r="N444" s="15"/>
      <c r="O444" s="16"/>
      <c r="Q444" s="30" t="str">
        <f t="shared" si="6"/>
        <v/>
      </c>
    </row>
    <row r="445" spans="1:17">
      <c r="A445" s="39"/>
      <c r="B445" s="40"/>
      <c r="C445" s="40"/>
      <c r="D445" s="41"/>
      <c r="E445" s="38"/>
      <c r="F445" s="15"/>
      <c r="G445" s="15"/>
      <c r="H445" s="15"/>
      <c r="I445" s="15"/>
      <c r="J445" s="15"/>
      <c r="K445" s="15"/>
      <c r="L445" s="15"/>
      <c r="M445" s="15"/>
      <c r="N445" s="15"/>
      <c r="O445" s="16"/>
      <c r="Q445" s="30" t="str">
        <f t="shared" si="6"/>
        <v/>
      </c>
    </row>
    <row r="446" spans="1:17">
      <c r="A446" s="39"/>
      <c r="B446" s="40"/>
      <c r="C446" s="40"/>
      <c r="D446" s="41"/>
      <c r="E446" s="38"/>
      <c r="F446" s="15"/>
      <c r="G446" s="15"/>
      <c r="H446" s="15"/>
      <c r="I446" s="15"/>
      <c r="J446" s="15"/>
      <c r="K446" s="15"/>
      <c r="L446" s="15"/>
      <c r="M446" s="15"/>
      <c r="N446" s="15"/>
      <c r="O446" s="16"/>
      <c r="Q446" s="30" t="str">
        <f t="shared" si="6"/>
        <v/>
      </c>
    </row>
    <row r="447" spans="1:17">
      <c r="A447" s="39"/>
      <c r="B447" s="40"/>
      <c r="C447" s="40"/>
      <c r="D447" s="41"/>
      <c r="E447" s="38"/>
      <c r="F447" s="15"/>
      <c r="G447" s="15"/>
      <c r="H447" s="15"/>
      <c r="I447" s="15"/>
      <c r="J447" s="15"/>
      <c r="K447" s="15"/>
      <c r="L447" s="15"/>
      <c r="M447" s="15"/>
      <c r="N447" s="15"/>
      <c r="O447" s="16"/>
      <c r="Q447" s="30" t="str">
        <f t="shared" si="6"/>
        <v/>
      </c>
    </row>
    <row r="448" spans="1:17">
      <c r="A448" s="39"/>
      <c r="B448" s="40"/>
      <c r="C448" s="40"/>
      <c r="D448" s="41"/>
      <c r="E448" s="38"/>
      <c r="F448" s="15"/>
      <c r="G448" s="15"/>
      <c r="H448" s="15"/>
      <c r="I448" s="15"/>
      <c r="J448" s="15"/>
      <c r="K448" s="15"/>
      <c r="L448" s="15"/>
      <c r="M448" s="15"/>
      <c r="N448" s="15"/>
      <c r="O448" s="16"/>
      <c r="Q448" s="30" t="str">
        <f t="shared" si="6"/>
        <v/>
      </c>
    </row>
    <row r="449" spans="1:17">
      <c r="A449" s="39"/>
      <c r="B449" s="40"/>
      <c r="C449" s="40"/>
      <c r="D449" s="41"/>
      <c r="E449" s="38"/>
      <c r="F449" s="15"/>
      <c r="G449" s="15"/>
      <c r="H449" s="15"/>
      <c r="I449" s="15"/>
      <c r="J449" s="15"/>
      <c r="K449" s="15"/>
      <c r="L449" s="15"/>
      <c r="M449" s="15"/>
      <c r="N449" s="15"/>
      <c r="O449" s="16"/>
      <c r="Q449" s="30" t="str">
        <f t="shared" si="6"/>
        <v/>
      </c>
    </row>
    <row r="450" spans="1:17">
      <c r="A450" s="39"/>
      <c r="B450" s="40"/>
      <c r="C450" s="40"/>
      <c r="D450" s="41"/>
      <c r="E450" s="38"/>
      <c r="F450" s="15"/>
      <c r="G450" s="15"/>
      <c r="H450" s="15"/>
      <c r="I450" s="15"/>
      <c r="J450" s="15"/>
      <c r="K450" s="15"/>
      <c r="L450" s="15"/>
      <c r="M450" s="15"/>
      <c r="N450" s="15"/>
      <c r="O450" s="16"/>
      <c r="Q450" s="30" t="str">
        <f t="shared" si="6"/>
        <v/>
      </c>
    </row>
    <row r="451" spans="1:17">
      <c r="A451" s="39"/>
      <c r="B451" s="40"/>
      <c r="C451" s="40"/>
      <c r="D451" s="41"/>
      <c r="E451" s="38"/>
      <c r="F451" s="15"/>
      <c r="G451" s="15"/>
      <c r="H451" s="15"/>
      <c r="I451" s="15"/>
      <c r="J451" s="15"/>
      <c r="K451" s="15"/>
      <c r="L451" s="15"/>
      <c r="M451" s="15"/>
      <c r="N451" s="15"/>
      <c r="O451" s="16"/>
      <c r="Q451" s="30" t="str">
        <f t="shared" si="6"/>
        <v/>
      </c>
    </row>
    <row r="452" spans="1:17">
      <c r="A452" s="39"/>
      <c r="B452" s="40"/>
      <c r="C452" s="40"/>
      <c r="D452" s="41"/>
      <c r="E452" s="38"/>
      <c r="F452" s="15"/>
      <c r="G452" s="15"/>
      <c r="H452" s="15"/>
      <c r="I452" s="15"/>
      <c r="J452" s="15"/>
      <c r="K452" s="15"/>
      <c r="L452" s="15"/>
      <c r="M452" s="15"/>
      <c r="N452" s="15"/>
      <c r="O452" s="16"/>
      <c r="Q452" s="30" t="str">
        <f t="shared" si="6"/>
        <v/>
      </c>
    </row>
    <row r="453" spans="1:17">
      <c r="A453" s="39"/>
      <c r="B453" s="40"/>
      <c r="C453" s="40"/>
      <c r="D453" s="41"/>
      <c r="E453" s="38"/>
      <c r="F453" s="15"/>
      <c r="G453" s="15"/>
      <c r="H453" s="15"/>
      <c r="I453" s="15"/>
      <c r="J453" s="15"/>
      <c r="K453" s="15"/>
      <c r="L453" s="15"/>
      <c r="M453" s="15"/>
      <c r="N453" s="15"/>
      <c r="O453" s="16"/>
      <c r="Q453" s="30" t="str">
        <f t="shared" si="6"/>
        <v/>
      </c>
    </row>
    <row r="454" spans="1:17">
      <c r="A454" s="39"/>
      <c r="B454" s="40"/>
      <c r="C454" s="40"/>
      <c r="D454" s="41"/>
      <c r="E454" s="38"/>
      <c r="F454" s="15"/>
      <c r="G454" s="15"/>
      <c r="H454" s="15"/>
      <c r="I454" s="15"/>
      <c r="J454" s="15"/>
      <c r="K454" s="15"/>
      <c r="L454" s="15"/>
      <c r="M454" s="15"/>
      <c r="N454" s="15"/>
      <c r="O454" s="16"/>
      <c r="Q454" s="30" t="str">
        <f t="shared" si="6"/>
        <v/>
      </c>
    </row>
    <row r="455" spans="1:17">
      <c r="A455" s="39"/>
      <c r="B455" s="40"/>
      <c r="C455" s="40"/>
      <c r="D455" s="41"/>
      <c r="E455" s="38"/>
      <c r="F455" s="15"/>
      <c r="G455" s="15"/>
      <c r="H455" s="15"/>
      <c r="I455" s="15"/>
      <c r="J455" s="15"/>
      <c r="K455" s="15"/>
      <c r="L455" s="15"/>
      <c r="M455" s="15"/>
      <c r="N455" s="15"/>
      <c r="O455" s="16"/>
      <c r="Q455" s="30" t="str">
        <f t="shared" si="6"/>
        <v/>
      </c>
    </row>
    <row r="456" spans="1:17">
      <c r="A456" s="39"/>
      <c r="B456" s="40"/>
      <c r="C456" s="40"/>
      <c r="D456" s="41"/>
      <c r="E456" s="38"/>
      <c r="F456" s="15"/>
      <c r="G456" s="15"/>
      <c r="H456" s="15"/>
      <c r="I456" s="15"/>
      <c r="J456" s="15"/>
      <c r="K456" s="15"/>
      <c r="L456" s="15"/>
      <c r="M456" s="15"/>
      <c r="N456" s="15"/>
      <c r="O456" s="16"/>
      <c r="Q456" s="30" t="str">
        <f t="shared" si="6"/>
        <v/>
      </c>
    </row>
    <row r="457" spans="1:17">
      <c r="A457" s="39"/>
      <c r="B457" s="40"/>
      <c r="C457" s="40"/>
      <c r="D457" s="41"/>
      <c r="E457" s="38"/>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9"/>
      <c r="B458" s="40"/>
      <c r="C458" s="40"/>
      <c r="D458" s="41"/>
      <c r="E458" s="38"/>
      <c r="F458" s="15"/>
      <c r="G458" s="15"/>
      <c r="H458" s="15"/>
      <c r="I458" s="15"/>
      <c r="J458" s="15"/>
      <c r="K458" s="15"/>
      <c r="L458" s="15"/>
      <c r="M458" s="15"/>
      <c r="N458" s="15"/>
      <c r="O458" s="16"/>
      <c r="Q458" s="30" t="str">
        <f t="shared" si="7"/>
        <v/>
      </c>
    </row>
    <row r="459" spans="1:17">
      <c r="A459" s="39"/>
      <c r="B459" s="40"/>
      <c r="C459" s="40"/>
      <c r="D459" s="41"/>
      <c r="E459" s="38"/>
      <c r="F459" s="15"/>
      <c r="G459" s="15"/>
      <c r="H459" s="15"/>
      <c r="I459" s="15"/>
      <c r="J459" s="15"/>
      <c r="K459" s="15"/>
      <c r="L459" s="15"/>
      <c r="M459" s="15"/>
      <c r="N459" s="15"/>
      <c r="O459" s="16"/>
      <c r="Q459" s="30" t="str">
        <f t="shared" si="7"/>
        <v/>
      </c>
    </row>
    <row r="460" spans="1:17">
      <c r="A460" s="39"/>
      <c r="B460" s="40"/>
      <c r="C460" s="40"/>
      <c r="D460" s="41"/>
      <c r="E460" s="38"/>
      <c r="F460" s="15"/>
      <c r="G460" s="15"/>
      <c r="H460" s="15"/>
      <c r="I460" s="15"/>
      <c r="J460" s="15"/>
      <c r="K460" s="15"/>
      <c r="L460" s="15"/>
      <c r="M460" s="15"/>
      <c r="N460" s="15"/>
      <c r="O460" s="16"/>
      <c r="Q460" s="30" t="str">
        <f t="shared" si="7"/>
        <v/>
      </c>
    </row>
    <row r="461" spans="1:17">
      <c r="A461" s="39"/>
      <c r="B461" s="40"/>
      <c r="C461" s="40"/>
      <c r="D461" s="41"/>
      <c r="E461" s="38"/>
      <c r="F461" s="15"/>
      <c r="G461" s="15"/>
      <c r="H461" s="15"/>
      <c r="I461" s="15"/>
      <c r="J461" s="15"/>
      <c r="K461" s="15"/>
      <c r="L461" s="15"/>
      <c r="M461" s="15"/>
      <c r="N461" s="15"/>
      <c r="O461" s="16"/>
      <c r="Q461" s="30" t="str">
        <f t="shared" si="7"/>
        <v/>
      </c>
    </row>
    <row r="462" spans="1:17">
      <c r="A462" s="39"/>
      <c r="B462" s="40"/>
      <c r="C462" s="40"/>
      <c r="D462" s="41"/>
      <c r="E462" s="38"/>
      <c r="F462" s="15"/>
      <c r="G462" s="15"/>
      <c r="H462" s="15"/>
      <c r="I462" s="15"/>
      <c r="J462" s="15"/>
      <c r="K462" s="15"/>
      <c r="L462" s="15"/>
      <c r="M462" s="15"/>
      <c r="N462" s="15"/>
      <c r="O462" s="16"/>
      <c r="Q462" s="30" t="str">
        <f t="shared" si="7"/>
        <v/>
      </c>
    </row>
    <row r="463" spans="1:17">
      <c r="A463" s="39"/>
      <c r="B463" s="40"/>
      <c r="C463" s="40"/>
      <c r="D463" s="41"/>
      <c r="E463" s="38"/>
      <c r="F463" s="15"/>
      <c r="G463" s="15"/>
      <c r="H463" s="15"/>
      <c r="I463" s="15"/>
      <c r="J463" s="15"/>
      <c r="K463" s="15"/>
      <c r="L463" s="15"/>
      <c r="M463" s="15"/>
      <c r="N463" s="15"/>
      <c r="O463" s="16"/>
      <c r="Q463" s="30" t="str">
        <f t="shared" si="7"/>
        <v/>
      </c>
    </row>
    <row r="464" spans="1:17">
      <c r="A464" s="39"/>
      <c r="B464" s="40"/>
      <c r="C464" s="40"/>
      <c r="D464" s="41"/>
      <c r="E464" s="38"/>
      <c r="F464" s="15"/>
      <c r="G464" s="15"/>
      <c r="H464" s="15"/>
      <c r="I464" s="15"/>
      <c r="J464" s="15"/>
      <c r="K464" s="15"/>
      <c r="L464" s="15"/>
      <c r="M464" s="15"/>
      <c r="N464" s="15"/>
      <c r="O464" s="16"/>
      <c r="Q464" s="30" t="str">
        <f t="shared" si="7"/>
        <v/>
      </c>
    </row>
    <row r="465" spans="1:17">
      <c r="A465" s="39"/>
      <c r="B465" s="40"/>
      <c r="C465" s="40"/>
      <c r="D465" s="41"/>
      <c r="E465" s="38"/>
      <c r="F465" s="15"/>
      <c r="G465" s="15"/>
      <c r="H465" s="15"/>
      <c r="I465" s="15"/>
      <c r="J465" s="15"/>
      <c r="K465" s="15"/>
      <c r="L465" s="15"/>
      <c r="M465" s="15"/>
      <c r="N465" s="15"/>
      <c r="O465" s="16"/>
      <c r="Q465" s="30" t="str">
        <f t="shared" si="7"/>
        <v/>
      </c>
    </row>
    <row r="466" spans="1:17">
      <c r="A466" s="39"/>
      <c r="B466" s="40"/>
      <c r="C466" s="40"/>
      <c r="D466" s="41"/>
      <c r="E466" s="38"/>
      <c r="F466" s="15"/>
      <c r="G466" s="15"/>
      <c r="H466" s="15"/>
      <c r="I466" s="15"/>
      <c r="J466" s="15"/>
      <c r="K466" s="15"/>
      <c r="L466" s="15"/>
      <c r="M466" s="15"/>
      <c r="N466" s="15"/>
      <c r="O466" s="16"/>
      <c r="Q466" s="30" t="str">
        <f t="shared" si="7"/>
        <v/>
      </c>
    </row>
    <row r="467" spans="1:17">
      <c r="A467" s="39"/>
      <c r="B467" s="40"/>
      <c r="C467" s="40"/>
      <c r="D467" s="41"/>
      <c r="E467" s="38"/>
      <c r="F467" s="15"/>
      <c r="G467" s="15"/>
      <c r="H467" s="15"/>
      <c r="I467" s="15"/>
      <c r="J467" s="15"/>
      <c r="K467" s="15"/>
      <c r="L467" s="15"/>
      <c r="M467" s="15"/>
      <c r="N467" s="15"/>
      <c r="O467" s="16"/>
      <c r="Q467" s="30" t="str">
        <f t="shared" si="7"/>
        <v/>
      </c>
    </row>
    <row r="468" spans="1:17">
      <c r="A468" s="39"/>
      <c r="B468" s="40"/>
      <c r="C468" s="40"/>
      <c r="D468" s="41"/>
      <c r="E468" s="38"/>
      <c r="F468" s="15"/>
      <c r="G468" s="15"/>
      <c r="H468" s="15"/>
      <c r="I468" s="15"/>
      <c r="J468" s="15"/>
      <c r="K468" s="15"/>
      <c r="L468" s="15"/>
      <c r="M468" s="15"/>
      <c r="N468" s="15"/>
      <c r="O468" s="16"/>
      <c r="Q468" s="30" t="str">
        <f t="shared" si="7"/>
        <v/>
      </c>
    </row>
    <row r="469" spans="1:17">
      <c r="A469" s="39"/>
      <c r="B469" s="40"/>
      <c r="C469" s="40"/>
      <c r="D469" s="41"/>
      <c r="E469" s="38"/>
      <c r="F469" s="15"/>
      <c r="G469" s="15"/>
      <c r="H469" s="15"/>
      <c r="I469" s="15"/>
      <c r="J469" s="15"/>
      <c r="K469" s="15"/>
      <c r="L469" s="15"/>
      <c r="M469" s="15"/>
      <c r="N469" s="15"/>
      <c r="O469" s="16"/>
      <c r="Q469" s="30" t="str">
        <f t="shared" si="7"/>
        <v/>
      </c>
    </row>
    <row r="470" spans="1:17">
      <c r="A470" s="39"/>
      <c r="B470" s="40"/>
      <c r="C470" s="40"/>
      <c r="D470" s="41"/>
      <c r="E470" s="38"/>
      <c r="F470" s="15"/>
      <c r="G470" s="15"/>
      <c r="H470" s="15"/>
      <c r="I470" s="15"/>
      <c r="J470" s="15"/>
      <c r="K470" s="15"/>
      <c r="L470" s="15"/>
      <c r="M470" s="15"/>
      <c r="N470" s="15"/>
      <c r="O470" s="16"/>
      <c r="Q470" s="30" t="str">
        <f t="shared" si="7"/>
        <v/>
      </c>
    </row>
    <row r="471" spans="1:17">
      <c r="A471" s="39"/>
      <c r="B471" s="40"/>
      <c r="C471" s="40"/>
      <c r="D471" s="41"/>
      <c r="E471" s="38"/>
      <c r="F471" s="15"/>
      <c r="G471" s="15"/>
      <c r="H471" s="15"/>
      <c r="I471" s="15"/>
      <c r="J471" s="15"/>
      <c r="K471" s="15"/>
      <c r="L471" s="15"/>
      <c r="M471" s="15"/>
      <c r="N471" s="15"/>
      <c r="O471" s="16"/>
      <c r="Q471" s="30" t="str">
        <f t="shared" si="7"/>
        <v/>
      </c>
    </row>
    <row r="472" spans="1:17">
      <c r="A472" s="39"/>
      <c r="B472" s="40"/>
      <c r="C472" s="40"/>
      <c r="D472" s="41"/>
      <c r="E472" s="38"/>
      <c r="F472" s="15"/>
      <c r="G472" s="15"/>
      <c r="H472" s="15"/>
      <c r="I472" s="15"/>
      <c r="J472" s="15"/>
      <c r="K472" s="15"/>
      <c r="L472" s="15"/>
      <c r="M472" s="15"/>
      <c r="N472" s="15"/>
      <c r="O472" s="16"/>
      <c r="Q472" s="30" t="str">
        <f t="shared" si="7"/>
        <v/>
      </c>
    </row>
    <row r="473" spans="1:17">
      <c r="A473" s="39"/>
      <c r="B473" s="40"/>
      <c r="C473" s="40"/>
      <c r="D473" s="41"/>
      <c r="E473" s="38"/>
      <c r="F473" s="15"/>
      <c r="G473" s="15"/>
      <c r="H473" s="15"/>
      <c r="I473" s="15"/>
      <c r="J473" s="15"/>
      <c r="K473" s="15"/>
      <c r="L473" s="15"/>
      <c r="M473" s="15"/>
      <c r="N473" s="15"/>
      <c r="O473" s="16"/>
      <c r="Q473" s="30" t="str">
        <f t="shared" si="7"/>
        <v/>
      </c>
    </row>
    <row r="474" spans="1:17">
      <c r="A474" s="39"/>
      <c r="B474" s="40"/>
      <c r="C474" s="40"/>
      <c r="D474" s="41"/>
      <c r="E474" s="38"/>
      <c r="F474" s="15"/>
      <c r="G474" s="15"/>
      <c r="H474" s="15"/>
      <c r="I474" s="15"/>
      <c r="J474" s="15"/>
      <c r="K474" s="15"/>
      <c r="L474" s="15"/>
      <c r="M474" s="15"/>
      <c r="N474" s="15"/>
      <c r="O474" s="16"/>
      <c r="Q474" s="30" t="str">
        <f t="shared" si="7"/>
        <v/>
      </c>
    </row>
    <row r="475" spans="1:17">
      <c r="A475" s="39"/>
      <c r="B475" s="40"/>
      <c r="C475" s="40"/>
      <c r="D475" s="41"/>
      <c r="E475" s="38"/>
      <c r="F475" s="15"/>
      <c r="G475" s="15"/>
      <c r="H475" s="15"/>
      <c r="I475" s="15"/>
      <c r="J475" s="15"/>
      <c r="K475" s="15"/>
      <c r="L475" s="15"/>
      <c r="M475" s="15"/>
      <c r="N475" s="15"/>
      <c r="O475" s="16"/>
      <c r="Q475" s="30" t="str">
        <f t="shared" si="7"/>
        <v/>
      </c>
    </row>
    <row r="476" spans="1:17">
      <c r="A476" s="39"/>
      <c r="B476" s="40"/>
      <c r="C476" s="40"/>
      <c r="D476" s="41"/>
      <c r="E476" s="38"/>
      <c r="F476" s="15"/>
      <c r="G476" s="15"/>
      <c r="H476" s="15"/>
      <c r="I476" s="15"/>
      <c r="J476" s="15"/>
      <c r="K476" s="15"/>
      <c r="L476" s="15"/>
      <c r="M476" s="15"/>
      <c r="N476" s="15"/>
      <c r="O476" s="16"/>
      <c r="Q476" s="30" t="str">
        <f t="shared" si="7"/>
        <v/>
      </c>
    </row>
    <row r="477" spans="1:17">
      <c r="A477" s="39"/>
      <c r="B477" s="40"/>
      <c r="C477" s="40"/>
      <c r="D477" s="41"/>
      <c r="E477" s="38"/>
      <c r="F477" s="15"/>
      <c r="G477" s="15"/>
      <c r="H477" s="15"/>
      <c r="I477" s="15"/>
      <c r="J477" s="15"/>
      <c r="K477" s="15"/>
      <c r="L477" s="15"/>
      <c r="M477" s="15"/>
      <c r="N477" s="15"/>
      <c r="O477" s="16"/>
      <c r="Q477" s="30" t="str">
        <f t="shared" si="7"/>
        <v/>
      </c>
    </row>
    <row r="478" spans="1:17">
      <c r="A478" s="39"/>
      <c r="B478" s="40"/>
      <c r="C478" s="40"/>
      <c r="D478" s="41"/>
      <c r="E478" s="38"/>
      <c r="F478" s="15"/>
      <c r="G478" s="15"/>
      <c r="H478" s="15"/>
      <c r="I478" s="15"/>
      <c r="J478" s="15"/>
      <c r="K478" s="15"/>
      <c r="L478" s="15"/>
      <c r="M478" s="15"/>
      <c r="N478" s="15"/>
      <c r="O478" s="16"/>
      <c r="Q478" s="30" t="str">
        <f t="shared" si="7"/>
        <v/>
      </c>
    </row>
    <row r="479" spans="1:17">
      <c r="A479" s="39"/>
      <c r="B479" s="40"/>
      <c r="C479" s="40"/>
      <c r="D479" s="41"/>
      <c r="E479" s="38"/>
      <c r="F479" s="15"/>
      <c r="G479" s="15"/>
      <c r="H479" s="15"/>
      <c r="I479" s="15"/>
      <c r="J479" s="15"/>
      <c r="K479" s="15"/>
      <c r="L479" s="15"/>
      <c r="M479" s="15"/>
      <c r="N479" s="15"/>
      <c r="O479" s="16"/>
      <c r="Q479" s="30" t="str">
        <f t="shared" si="7"/>
        <v/>
      </c>
    </row>
    <row r="480" spans="1:17">
      <c r="A480" s="39"/>
      <c r="B480" s="40"/>
      <c r="C480" s="40"/>
      <c r="D480" s="41"/>
      <c r="E480" s="38"/>
      <c r="F480" s="15"/>
      <c r="G480" s="15"/>
      <c r="H480" s="15"/>
      <c r="I480" s="15"/>
      <c r="J480" s="15"/>
      <c r="K480" s="15"/>
      <c r="L480" s="15"/>
      <c r="M480" s="15"/>
      <c r="N480" s="15"/>
      <c r="O480" s="16"/>
      <c r="Q480" s="30" t="str">
        <f t="shared" si="7"/>
        <v/>
      </c>
    </row>
    <row r="481" spans="1:17">
      <c r="A481" s="39"/>
      <c r="B481" s="40"/>
      <c r="C481" s="40"/>
      <c r="D481" s="41"/>
      <c r="E481" s="38"/>
      <c r="F481" s="15"/>
      <c r="G481" s="15"/>
      <c r="H481" s="15"/>
      <c r="I481" s="15"/>
      <c r="J481" s="15"/>
      <c r="K481" s="15"/>
      <c r="L481" s="15"/>
      <c r="M481" s="15"/>
      <c r="N481" s="15"/>
      <c r="O481" s="16"/>
      <c r="Q481" s="30" t="str">
        <f t="shared" si="7"/>
        <v/>
      </c>
    </row>
    <row r="482" spans="1:17">
      <c r="A482" s="39"/>
      <c r="B482" s="40"/>
      <c r="C482" s="40"/>
      <c r="D482" s="41"/>
      <c r="E482" s="38"/>
      <c r="F482" s="15"/>
      <c r="G482" s="15"/>
      <c r="H482" s="15"/>
      <c r="I482" s="15"/>
      <c r="J482" s="15"/>
      <c r="K482" s="15"/>
      <c r="L482" s="15"/>
      <c r="M482" s="15"/>
      <c r="N482" s="15"/>
      <c r="O482" s="16"/>
      <c r="Q482" s="30" t="str">
        <f t="shared" si="7"/>
        <v/>
      </c>
    </row>
    <row r="483" spans="1:17">
      <c r="A483" s="39"/>
      <c r="B483" s="40"/>
      <c r="C483" s="40"/>
      <c r="D483" s="41"/>
      <c r="E483" s="38"/>
      <c r="F483" s="15"/>
      <c r="G483" s="15"/>
      <c r="H483" s="15"/>
      <c r="I483" s="15"/>
      <c r="J483" s="15"/>
      <c r="K483" s="15"/>
      <c r="L483" s="15"/>
      <c r="M483" s="15"/>
      <c r="N483" s="15"/>
      <c r="O483" s="16"/>
      <c r="Q483" s="30" t="str">
        <f t="shared" si="7"/>
        <v/>
      </c>
    </row>
    <row r="484" spans="1:17">
      <c r="A484" s="39"/>
      <c r="B484" s="40"/>
      <c r="C484" s="40"/>
      <c r="D484" s="41"/>
      <c r="E484" s="38"/>
      <c r="F484" s="15"/>
      <c r="G484" s="15"/>
      <c r="H484" s="15"/>
      <c r="I484" s="15"/>
      <c r="J484" s="15"/>
      <c r="K484" s="15"/>
      <c r="L484" s="15"/>
      <c r="M484" s="15"/>
      <c r="N484" s="15"/>
      <c r="O484" s="16"/>
      <c r="Q484" s="30" t="str">
        <f t="shared" si="7"/>
        <v/>
      </c>
    </row>
    <row r="485" spans="1:17">
      <c r="A485" s="39"/>
      <c r="B485" s="40"/>
      <c r="C485" s="40"/>
      <c r="D485" s="41"/>
      <c r="E485" s="38"/>
      <c r="F485" s="15"/>
      <c r="G485" s="15"/>
      <c r="H485" s="15"/>
      <c r="I485" s="15"/>
      <c r="J485" s="15"/>
      <c r="K485" s="15"/>
      <c r="L485" s="15"/>
      <c r="M485" s="15"/>
      <c r="N485" s="15"/>
      <c r="O485" s="16"/>
      <c r="Q485" s="30" t="str">
        <f t="shared" si="7"/>
        <v/>
      </c>
    </row>
    <row r="486" spans="1:17">
      <c r="A486" s="39"/>
      <c r="B486" s="40"/>
      <c r="C486" s="40"/>
      <c r="D486" s="41"/>
      <c r="E486" s="38"/>
      <c r="F486" s="15"/>
      <c r="G486" s="15"/>
      <c r="H486" s="15"/>
      <c r="I486" s="15"/>
      <c r="J486" s="15"/>
      <c r="K486" s="15"/>
      <c r="L486" s="15"/>
      <c r="M486" s="15"/>
      <c r="N486" s="15"/>
      <c r="O486" s="16"/>
      <c r="Q486" s="30" t="str">
        <f t="shared" si="7"/>
        <v/>
      </c>
    </row>
    <row r="487" spans="1:17">
      <c r="A487" s="39"/>
      <c r="B487" s="40"/>
      <c r="C487" s="40"/>
      <c r="D487" s="41"/>
      <c r="E487" s="38"/>
      <c r="F487" s="15"/>
      <c r="G487" s="15"/>
      <c r="H487" s="15"/>
      <c r="I487" s="15"/>
      <c r="J487" s="15"/>
      <c r="K487" s="15"/>
      <c r="L487" s="15"/>
      <c r="M487" s="15"/>
      <c r="N487" s="15"/>
      <c r="O487" s="16"/>
      <c r="Q487" s="30" t="str">
        <f t="shared" si="7"/>
        <v/>
      </c>
    </row>
    <row r="488" spans="1:17">
      <c r="A488" s="39"/>
      <c r="B488" s="40"/>
      <c r="C488" s="40"/>
      <c r="D488" s="41"/>
      <c r="E488" s="38"/>
      <c r="F488" s="15"/>
      <c r="G488" s="15"/>
      <c r="H488" s="15"/>
      <c r="I488" s="15"/>
      <c r="J488" s="15"/>
      <c r="K488" s="15"/>
      <c r="L488" s="15"/>
      <c r="M488" s="15"/>
      <c r="N488" s="15"/>
      <c r="O488" s="16"/>
      <c r="Q488" s="30" t="str">
        <f t="shared" si="7"/>
        <v/>
      </c>
    </row>
    <row r="489" spans="1:17">
      <c r="A489" s="39"/>
      <c r="B489" s="40"/>
      <c r="C489" s="40"/>
      <c r="D489" s="41"/>
      <c r="E489" s="38"/>
      <c r="F489" s="15"/>
      <c r="G489" s="15"/>
      <c r="H489" s="15"/>
      <c r="I489" s="15"/>
      <c r="J489" s="15"/>
      <c r="K489" s="15"/>
      <c r="L489" s="15"/>
      <c r="M489" s="15"/>
      <c r="N489" s="15"/>
      <c r="O489" s="16"/>
      <c r="Q489" s="30" t="str">
        <f t="shared" si="7"/>
        <v/>
      </c>
    </row>
    <row r="490" spans="1:17">
      <c r="A490" s="39"/>
      <c r="B490" s="40"/>
      <c r="C490" s="40"/>
      <c r="D490" s="41"/>
      <c r="E490" s="38"/>
      <c r="F490" s="15"/>
      <c r="G490" s="15"/>
      <c r="H490" s="15"/>
      <c r="I490" s="15"/>
      <c r="J490" s="15"/>
      <c r="K490" s="15"/>
      <c r="L490" s="15"/>
      <c r="M490" s="15"/>
      <c r="N490" s="15"/>
      <c r="O490" s="16"/>
      <c r="Q490" s="30" t="str">
        <f t="shared" si="7"/>
        <v/>
      </c>
    </row>
    <row r="491" spans="1:17">
      <c r="A491" s="39"/>
      <c r="B491" s="40"/>
      <c r="C491" s="40"/>
      <c r="D491" s="41"/>
      <c r="E491" s="38"/>
      <c r="F491" s="15"/>
      <c r="G491" s="15"/>
      <c r="H491" s="15"/>
      <c r="I491" s="15"/>
      <c r="J491" s="15"/>
      <c r="K491" s="15"/>
      <c r="L491" s="15"/>
      <c r="M491" s="15"/>
      <c r="N491" s="15"/>
      <c r="O491" s="16"/>
      <c r="Q491" s="30" t="str">
        <f t="shared" si="7"/>
        <v/>
      </c>
    </row>
    <row r="492" spans="1:17">
      <c r="A492" s="39"/>
      <c r="B492" s="40"/>
      <c r="C492" s="40"/>
      <c r="D492" s="41"/>
      <c r="E492" s="38"/>
      <c r="F492" s="15"/>
      <c r="G492" s="15"/>
      <c r="H492" s="15"/>
      <c r="I492" s="15"/>
      <c r="J492" s="15"/>
      <c r="K492" s="15"/>
      <c r="L492" s="15"/>
      <c r="M492" s="15"/>
      <c r="N492" s="15"/>
      <c r="O492" s="16"/>
      <c r="Q492" s="30" t="str">
        <f t="shared" si="7"/>
        <v/>
      </c>
    </row>
    <row r="493" spans="1:17">
      <c r="A493" s="39"/>
      <c r="B493" s="40"/>
      <c r="C493" s="40"/>
      <c r="D493" s="41"/>
      <c r="E493" s="38"/>
      <c r="F493" s="15"/>
      <c r="G493" s="15"/>
      <c r="H493" s="15"/>
      <c r="I493" s="15"/>
      <c r="J493" s="15"/>
      <c r="K493" s="15"/>
      <c r="L493" s="15"/>
      <c r="M493" s="15"/>
      <c r="N493" s="15"/>
      <c r="O493" s="16"/>
      <c r="Q493" s="30" t="str">
        <f t="shared" si="7"/>
        <v/>
      </c>
    </row>
    <row r="494" spans="1:17">
      <c r="A494" s="39"/>
      <c r="B494" s="40"/>
      <c r="C494" s="40"/>
      <c r="D494" s="41"/>
      <c r="E494" s="38"/>
      <c r="F494" s="15"/>
      <c r="G494" s="15"/>
      <c r="H494" s="15"/>
      <c r="I494" s="15"/>
      <c r="J494" s="15"/>
      <c r="K494" s="15"/>
      <c r="L494" s="15"/>
      <c r="M494" s="15"/>
      <c r="N494" s="15"/>
      <c r="O494" s="16"/>
      <c r="Q494" s="30" t="str">
        <f t="shared" si="7"/>
        <v/>
      </c>
    </row>
    <row r="495" spans="1:17">
      <c r="A495" s="39"/>
      <c r="B495" s="40"/>
      <c r="C495" s="40"/>
      <c r="D495" s="41"/>
      <c r="E495" s="38"/>
      <c r="F495" s="15"/>
      <c r="G495" s="15"/>
      <c r="H495" s="15"/>
      <c r="I495" s="15"/>
      <c r="J495" s="15"/>
      <c r="K495" s="15"/>
      <c r="L495" s="15"/>
      <c r="M495" s="15"/>
      <c r="N495" s="15"/>
      <c r="O495" s="16"/>
      <c r="Q495" s="30" t="str">
        <f t="shared" si="7"/>
        <v/>
      </c>
    </row>
    <row r="496" spans="1:17">
      <c r="A496" s="39"/>
      <c r="B496" s="40"/>
      <c r="C496" s="40"/>
      <c r="D496" s="41"/>
      <c r="E496" s="38"/>
      <c r="F496" s="15"/>
      <c r="G496" s="15"/>
      <c r="H496" s="15"/>
      <c r="I496" s="15"/>
      <c r="J496" s="15"/>
      <c r="K496" s="15"/>
      <c r="L496" s="15"/>
      <c r="M496" s="15"/>
      <c r="N496" s="15"/>
      <c r="O496" s="16"/>
      <c r="Q496" s="30" t="str">
        <f t="shared" si="7"/>
        <v/>
      </c>
    </row>
    <row r="497" spans="1:17">
      <c r="A497" s="39"/>
      <c r="B497" s="40"/>
      <c r="C497" s="40"/>
      <c r="D497" s="41"/>
      <c r="E497" s="38"/>
      <c r="F497" s="15"/>
      <c r="G497" s="15"/>
      <c r="H497" s="15"/>
      <c r="I497" s="15"/>
      <c r="J497" s="15"/>
      <c r="K497" s="15"/>
      <c r="L497" s="15"/>
      <c r="M497" s="15"/>
      <c r="N497" s="15"/>
      <c r="O497" s="16"/>
      <c r="Q497" s="30" t="str">
        <f t="shared" si="7"/>
        <v/>
      </c>
    </row>
    <row r="498" spans="1:17">
      <c r="A498" s="39"/>
      <c r="B498" s="40"/>
      <c r="C498" s="40"/>
      <c r="D498" s="41"/>
      <c r="E498" s="38"/>
      <c r="F498" s="15"/>
      <c r="G498" s="15"/>
      <c r="H498" s="15"/>
      <c r="I498" s="15"/>
      <c r="J498" s="15"/>
      <c r="K498" s="15"/>
      <c r="L498" s="15"/>
      <c r="M498" s="15"/>
      <c r="N498" s="15"/>
      <c r="O498" s="16"/>
      <c r="Q498" s="30" t="str">
        <f t="shared" si="7"/>
        <v/>
      </c>
    </row>
    <row r="499" spans="1:17">
      <c r="A499" s="39"/>
      <c r="B499" s="40"/>
      <c r="C499" s="40"/>
      <c r="D499" s="41"/>
      <c r="E499" s="38"/>
      <c r="F499" s="15"/>
      <c r="G499" s="15"/>
      <c r="H499" s="15"/>
      <c r="I499" s="15"/>
      <c r="J499" s="15"/>
      <c r="K499" s="15"/>
      <c r="L499" s="15"/>
      <c r="M499" s="15"/>
      <c r="N499" s="15"/>
      <c r="O499" s="16"/>
      <c r="Q499" s="30" t="str">
        <f t="shared" si="7"/>
        <v/>
      </c>
    </row>
    <row r="500" spans="1:17">
      <c r="A500" s="39"/>
      <c r="B500" s="40"/>
      <c r="C500" s="40"/>
      <c r="D500" s="41"/>
      <c r="E500" s="38"/>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09" priority="4">
      <formula>AND(NOT(ISBLANK($E8)),$E8&lt;0)</formula>
    </cfRule>
  </conditionalFormatting>
  <conditionalFormatting sqref="I8:I500">
    <cfRule type="expression" dxfId="208" priority="2">
      <formula>AND(NOT(ISBLANK($I8)),$I8&lt;0)</formula>
    </cfRule>
  </conditionalFormatting>
  <conditionalFormatting sqref="N8:N500">
    <cfRule type="expression" dxfId="207" priority="1">
      <formula>NOT(N8 = (SUM(E8, F8, H8, J8:M8) - SUM(G8, I8)))</formula>
    </cfRule>
    <cfRule type="expression" dxfId="206" priority="3">
      <formula>AND(NOT(ISBLANK($N8)),$N8&lt;0)</formula>
    </cfRule>
  </conditionalFormatting>
  <conditionalFormatting sqref="O8:O500">
    <cfRule type="expression" dxfId="20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0" t="s">
        <v>203</v>
      </c>
      <c r="B1" s="11" t="s">
        <v>27</v>
      </c>
    </row>
    <row r="2" spans="1:15" ht="15" customHeight="1"/>
    <row r="3" spans="1:15">
      <c r="A3" s="11"/>
      <c r="D3" s="50" t="s">
        <v>204</v>
      </c>
      <c r="E3" s="50"/>
      <c r="F3" s="50"/>
      <c r="G3" s="50"/>
      <c r="H3" s="50"/>
      <c r="I3" s="50"/>
      <c r="J3" s="50"/>
      <c r="K3" s="50"/>
      <c r="L3" s="50" t="s">
        <v>205</v>
      </c>
      <c r="M3" s="50" t="s">
        <v>206</v>
      </c>
      <c r="O3" s="55" t="s">
        <v>207</v>
      </c>
    </row>
    <row r="4" spans="1:15">
      <c r="D4" s="50" t="s">
        <v>208</v>
      </c>
      <c r="E4" s="50" t="s">
        <v>209</v>
      </c>
      <c r="F4" s="50"/>
      <c r="G4" s="50"/>
      <c r="H4" s="50"/>
      <c r="I4" s="50"/>
      <c r="J4" s="50"/>
      <c r="K4" s="50" t="s">
        <v>210</v>
      </c>
      <c r="L4" s="50"/>
      <c r="M4" s="50"/>
      <c r="O4" s="55"/>
    </row>
    <row r="5" spans="1:15">
      <c r="D5" s="50"/>
      <c r="E5" s="50" t="s">
        <v>211</v>
      </c>
      <c r="F5" s="50"/>
      <c r="G5" s="50" t="s">
        <v>212</v>
      </c>
      <c r="H5" s="50"/>
      <c r="I5" s="50" t="s">
        <v>213</v>
      </c>
      <c r="J5" s="50" t="s">
        <v>214</v>
      </c>
      <c r="K5" s="50"/>
      <c r="L5" s="50"/>
      <c r="M5" s="50"/>
      <c r="O5" s="55"/>
    </row>
    <row r="6" spans="1:15" ht="22.5">
      <c r="D6" s="50"/>
      <c r="E6" s="12" t="s">
        <v>215</v>
      </c>
      <c r="F6" s="12" t="s">
        <v>216</v>
      </c>
      <c r="G6" s="12" t="s">
        <v>217</v>
      </c>
      <c r="H6" s="12" t="s">
        <v>218</v>
      </c>
      <c r="I6" s="50"/>
      <c r="J6" s="50"/>
      <c r="K6" s="50"/>
      <c r="L6" s="50"/>
      <c r="M6" s="50"/>
      <c r="O6" s="55"/>
    </row>
    <row r="7" spans="1:15" ht="24.6" customHeight="1">
      <c r="A7" s="19" t="s">
        <v>232</v>
      </c>
      <c r="B7" s="19" t="s">
        <v>233</v>
      </c>
      <c r="C7" s="19" t="s">
        <v>234</v>
      </c>
      <c r="D7" s="13" t="s">
        <v>219</v>
      </c>
      <c r="E7" s="13" t="s">
        <v>220</v>
      </c>
      <c r="F7" s="13" t="s">
        <v>221</v>
      </c>
      <c r="G7" s="13" t="s">
        <v>222</v>
      </c>
      <c r="H7" s="13" t="s">
        <v>223</v>
      </c>
      <c r="I7" s="13" t="s">
        <v>224</v>
      </c>
      <c r="J7" s="13" t="s">
        <v>225</v>
      </c>
      <c r="K7" s="13" t="s">
        <v>226</v>
      </c>
      <c r="L7" s="13" t="s">
        <v>227</v>
      </c>
      <c r="M7" s="13" t="s">
        <v>161</v>
      </c>
      <c r="O7" s="29" t="s">
        <v>963</v>
      </c>
    </row>
    <row r="8" spans="1:15" ht="22.5">
      <c r="A8" s="42" t="s">
        <v>240</v>
      </c>
      <c r="B8" s="42" t="s">
        <v>236</v>
      </c>
      <c r="C8" s="43" t="s">
        <v>237</v>
      </c>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2"/>
      <c r="B9" s="42"/>
      <c r="C9" s="43"/>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2"/>
      <c r="B10" s="42"/>
      <c r="C10" s="43"/>
      <c r="D10" s="15"/>
      <c r="E10" s="15"/>
      <c r="F10" s="15"/>
      <c r="G10" s="15"/>
      <c r="H10" s="15"/>
      <c r="I10" s="15"/>
      <c r="J10" s="15"/>
      <c r="K10" s="15"/>
      <c r="L10" s="15"/>
      <c r="M10" s="16"/>
      <c r="O10" s="30" t="str">
        <f t="shared" si="0"/>
        <v/>
      </c>
    </row>
    <row r="11" spans="1:15">
      <c r="A11" s="42"/>
      <c r="B11" s="42"/>
      <c r="C11" s="43"/>
      <c r="D11" s="15"/>
      <c r="E11" s="15"/>
      <c r="F11" s="15"/>
      <c r="G11" s="15"/>
      <c r="H11" s="15"/>
      <c r="I11" s="15"/>
      <c r="J11" s="15"/>
      <c r="K11" s="15"/>
      <c r="L11" s="15"/>
      <c r="M11" s="16"/>
      <c r="O11" s="30" t="str">
        <f t="shared" si="0"/>
        <v/>
      </c>
    </row>
    <row r="12" spans="1:15">
      <c r="A12" s="42"/>
      <c r="B12" s="42"/>
      <c r="C12" s="43"/>
      <c r="D12" s="15"/>
      <c r="E12" s="15"/>
      <c r="F12" s="15"/>
      <c r="G12" s="15"/>
      <c r="H12" s="15"/>
      <c r="I12" s="15"/>
      <c r="J12" s="15"/>
      <c r="K12" s="15"/>
      <c r="L12" s="15"/>
      <c r="M12" s="16"/>
      <c r="O12" s="30" t="str">
        <f t="shared" si="0"/>
        <v/>
      </c>
    </row>
    <row r="13" spans="1:15">
      <c r="A13" s="42"/>
      <c r="B13" s="42"/>
      <c r="C13" s="43"/>
      <c r="D13" s="15"/>
      <c r="E13" s="15"/>
      <c r="F13" s="15"/>
      <c r="G13" s="15"/>
      <c r="H13" s="15"/>
      <c r="I13" s="15"/>
      <c r="J13" s="15"/>
      <c r="K13" s="15"/>
      <c r="L13" s="15"/>
      <c r="M13" s="16"/>
      <c r="O13" s="30" t="str">
        <f t="shared" si="0"/>
        <v/>
      </c>
    </row>
    <row r="14" spans="1:15">
      <c r="A14" s="42"/>
      <c r="B14" s="42"/>
      <c r="C14" s="43"/>
      <c r="D14" s="15"/>
      <c r="E14" s="15"/>
      <c r="F14" s="15"/>
      <c r="G14" s="15"/>
      <c r="H14" s="15"/>
      <c r="I14" s="15"/>
      <c r="J14" s="15"/>
      <c r="K14" s="15"/>
      <c r="L14" s="15"/>
      <c r="M14" s="16"/>
      <c r="O14" s="30" t="str">
        <f t="shared" si="0"/>
        <v/>
      </c>
    </row>
    <row r="15" spans="1:15">
      <c r="A15" s="42"/>
      <c r="B15" s="42"/>
      <c r="C15" s="43"/>
      <c r="D15" s="15"/>
      <c r="E15" s="15"/>
      <c r="F15" s="15"/>
      <c r="G15" s="15"/>
      <c r="H15" s="15"/>
      <c r="I15" s="15"/>
      <c r="J15" s="15"/>
      <c r="K15" s="15"/>
      <c r="L15" s="15"/>
      <c r="M15" s="16"/>
      <c r="O15" s="30" t="str">
        <f t="shared" si="0"/>
        <v/>
      </c>
    </row>
    <row r="16" spans="1:15">
      <c r="A16" s="42"/>
      <c r="B16" s="42"/>
      <c r="C16" s="43"/>
      <c r="D16" s="15"/>
      <c r="E16" s="15"/>
      <c r="F16" s="15"/>
      <c r="G16" s="15"/>
      <c r="H16" s="15"/>
      <c r="I16" s="15"/>
      <c r="J16" s="15"/>
      <c r="K16" s="15"/>
      <c r="L16" s="15"/>
      <c r="M16" s="16"/>
      <c r="O16" s="30" t="str">
        <f t="shared" si="0"/>
        <v/>
      </c>
    </row>
    <row r="17" spans="1:15">
      <c r="A17" s="42"/>
      <c r="B17" s="42"/>
      <c r="C17" s="43"/>
      <c r="D17" s="15"/>
      <c r="E17" s="15"/>
      <c r="F17" s="15"/>
      <c r="G17" s="15"/>
      <c r="H17" s="15"/>
      <c r="I17" s="15"/>
      <c r="J17" s="15"/>
      <c r="K17" s="15"/>
      <c r="L17" s="15"/>
      <c r="M17" s="16"/>
      <c r="O17" s="30" t="str">
        <f t="shared" si="0"/>
        <v/>
      </c>
    </row>
    <row r="18" spans="1:15">
      <c r="A18" s="42"/>
      <c r="B18" s="42"/>
      <c r="C18" s="43"/>
      <c r="D18" s="15"/>
      <c r="E18" s="15"/>
      <c r="F18" s="15"/>
      <c r="G18" s="15"/>
      <c r="H18" s="15"/>
      <c r="I18" s="15"/>
      <c r="J18" s="15"/>
      <c r="K18" s="15"/>
      <c r="L18" s="15"/>
      <c r="M18" s="16"/>
      <c r="O18" s="30" t="str">
        <f t="shared" si="0"/>
        <v/>
      </c>
    </row>
    <row r="19" spans="1:15">
      <c r="A19" s="42"/>
      <c r="B19" s="42"/>
      <c r="C19" s="43"/>
      <c r="D19" s="15"/>
      <c r="E19" s="15"/>
      <c r="F19" s="15"/>
      <c r="G19" s="15"/>
      <c r="H19" s="15"/>
      <c r="I19" s="15"/>
      <c r="J19" s="15"/>
      <c r="K19" s="15"/>
      <c r="L19" s="15"/>
      <c r="M19" s="16"/>
      <c r="O19" s="30" t="str">
        <f t="shared" si="0"/>
        <v/>
      </c>
    </row>
    <row r="20" spans="1:15">
      <c r="A20" s="42"/>
      <c r="B20" s="42"/>
      <c r="C20" s="43"/>
      <c r="D20" s="15"/>
      <c r="E20" s="15"/>
      <c r="F20" s="15"/>
      <c r="G20" s="15"/>
      <c r="H20" s="15"/>
      <c r="I20" s="15"/>
      <c r="J20" s="15"/>
      <c r="K20" s="15"/>
      <c r="L20" s="15"/>
      <c r="M20" s="16"/>
      <c r="O20" s="30" t="str">
        <f t="shared" si="0"/>
        <v/>
      </c>
    </row>
    <row r="21" spans="1:15">
      <c r="A21" s="42"/>
      <c r="B21" s="42"/>
      <c r="C21" s="43"/>
      <c r="D21" s="15"/>
      <c r="E21" s="15"/>
      <c r="F21" s="15"/>
      <c r="G21" s="15"/>
      <c r="H21" s="15"/>
      <c r="I21" s="15"/>
      <c r="J21" s="15"/>
      <c r="K21" s="15"/>
      <c r="L21" s="15"/>
      <c r="M21" s="16"/>
      <c r="O21" s="30" t="str">
        <f t="shared" si="0"/>
        <v/>
      </c>
    </row>
    <row r="22" spans="1:15">
      <c r="A22" s="42"/>
      <c r="B22" s="42"/>
      <c r="C22" s="43"/>
      <c r="D22" s="15"/>
      <c r="E22" s="15"/>
      <c r="F22" s="15"/>
      <c r="G22" s="15"/>
      <c r="H22" s="15"/>
      <c r="I22" s="15"/>
      <c r="J22" s="15"/>
      <c r="K22" s="15"/>
      <c r="L22" s="15"/>
      <c r="M22" s="16"/>
      <c r="O22" s="30" t="str">
        <f t="shared" si="0"/>
        <v/>
      </c>
    </row>
    <row r="23" spans="1:15">
      <c r="A23" s="42"/>
      <c r="B23" s="42"/>
      <c r="C23" s="43"/>
      <c r="D23" s="15"/>
      <c r="E23" s="15"/>
      <c r="F23" s="15"/>
      <c r="G23" s="15"/>
      <c r="H23" s="15"/>
      <c r="I23" s="15"/>
      <c r="J23" s="15"/>
      <c r="K23" s="15"/>
      <c r="L23" s="15"/>
      <c r="M23" s="16"/>
      <c r="O23" s="30" t="str">
        <f t="shared" si="0"/>
        <v/>
      </c>
    </row>
    <row r="24" spans="1:15">
      <c r="A24" s="42"/>
      <c r="B24" s="42"/>
      <c r="C24" s="43"/>
      <c r="D24" s="15"/>
      <c r="E24" s="15"/>
      <c r="F24" s="15"/>
      <c r="G24" s="15"/>
      <c r="H24" s="15"/>
      <c r="I24" s="15"/>
      <c r="J24" s="15"/>
      <c r="K24" s="15"/>
      <c r="L24" s="15"/>
      <c r="M24" s="16"/>
      <c r="O24" s="30" t="str">
        <f t="shared" si="0"/>
        <v/>
      </c>
    </row>
    <row r="25" spans="1:15">
      <c r="A25" s="42"/>
      <c r="B25" s="42"/>
      <c r="C25" s="43"/>
      <c r="D25" s="15"/>
      <c r="E25" s="15"/>
      <c r="F25" s="15"/>
      <c r="G25" s="15"/>
      <c r="H25" s="15"/>
      <c r="I25" s="15"/>
      <c r="J25" s="15"/>
      <c r="K25" s="15"/>
      <c r="L25" s="15"/>
      <c r="M25" s="16"/>
      <c r="O25" s="30" t="str">
        <f t="shared" si="0"/>
        <v/>
      </c>
    </row>
    <row r="26" spans="1:15">
      <c r="A26" s="42"/>
      <c r="B26" s="42"/>
      <c r="C26" s="43"/>
      <c r="D26" s="15"/>
      <c r="E26" s="15"/>
      <c r="F26" s="15"/>
      <c r="G26" s="15"/>
      <c r="H26" s="15"/>
      <c r="I26" s="15"/>
      <c r="J26" s="15"/>
      <c r="K26" s="15"/>
      <c r="L26" s="15"/>
      <c r="M26" s="16"/>
      <c r="O26" s="30" t="str">
        <f t="shared" si="0"/>
        <v/>
      </c>
    </row>
    <row r="27" spans="1:15">
      <c r="A27" s="42"/>
      <c r="B27" s="42"/>
      <c r="C27" s="43"/>
      <c r="D27" s="15"/>
      <c r="E27" s="15"/>
      <c r="F27" s="15"/>
      <c r="G27" s="15"/>
      <c r="H27" s="15"/>
      <c r="I27" s="15"/>
      <c r="J27" s="15"/>
      <c r="K27" s="15"/>
      <c r="L27" s="15"/>
      <c r="M27" s="16"/>
      <c r="O27" s="30" t="str">
        <f t="shared" si="0"/>
        <v/>
      </c>
    </row>
    <row r="28" spans="1:15">
      <c r="A28" s="42"/>
      <c r="B28" s="42"/>
      <c r="C28" s="43"/>
      <c r="D28" s="15"/>
      <c r="E28" s="15"/>
      <c r="F28" s="15"/>
      <c r="G28" s="15"/>
      <c r="H28" s="15"/>
      <c r="I28" s="15"/>
      <c r="J28" s="15"/>
      <c r="K28" s="15"/>
      <c r="L28" s="15"/>
      <c r="M28" s="16"/>
      <c r="O28" s="30" t="str">
        <f t="shared" si="0"/>
        <v/>
      </c>
    </row>
    <row r="29" spans="1:15">
      <c r="A29" s="42"/>
      <c r="B29" s="42"/>
      <c r="C29" s="43"/>
      <c r="D29" s="15"/>
      <c r="E29" s="15"/>
      <c r="F29" s="15"/>
      <c r="G29" s="15"/>
      <c r="H29" s="15"/>
      <c r="I29" s="15"/>
      <c r="J29" s="15"/>
      <c r="K29" s="15"/>
      <c r="L29" s="15"/>
      <c r="M29" s="16"/>
      <c r="O29" s="30" t="str">
        <f t="shared" si="0"/>
        <v/>
      </c>
    </row>
    <row r="30" spans="1:15">
      <c r="A30" s="42"/>
      <c r="B30" s="42"/>
      <c r="C30" s="43"/>
      <c r="D30" s="15"/>
      <c r="E30" s="15"/>
      <c r="F30" s="15"/>
      <c r="G30" s="15"/>
      <c r="H30" s="15"/>
      <c r="I30" s="15"/>
      <c r="J30" s="15"/>
      <c r="K30" s="15"/>
      <c r="L30" s="15"/>
      <c r="M30" s="16"/>
      <c r="O30" s="30" t="str">
        <f t="shared" si="0"/>
        <v/>
      </c>
    </row>
    <row r="31" spans="1:15">
      <c r="A31" s="42"/>
      <c r="B31" s="42"/>
      <c r="C31" s="43"/>
      <c r="D31" s="15"/>
      <c r="E31" s="15"/>
      <c r="F31" s="15"/>
      <c r="G31" s="15"/>
      <c r="H31" s="15"/>
      <c r="I31" s="15"/>
      <c r="J31" s="15"/>
      <c r="K31" s="15"/>
      <c r="L31" s="15"/>
      <c r="M31" s="16"/>
      <c r="O31" s="30" t="str">
        <f t="shared" si="0"/>
        <v/>
      </c>
    </row>
    <row r="32" spans="1:15">
      <c r="A32" s="42"/>
      <c r="B32" s="42"/>
      <c r="C32" s="43"/>
      <c r="D32" s="15"/>
      <c r="E32" s="15"/>
      <c r="F32" s="15"/>
      <c r="G32" s="15"/>
      <c r="H32" s="15"/>
      <c r="I32" s="15"/>
      <c r="J32" s="15"/>
      <c r="K32" s="15"/>
      <c r="L32" s="15"/>
      <c r="M32" s="16"/>
      <c r="O32" s="30" t="str">
        <f t="shared" si="0"/>
        <v/>
      </c>
    </row>
    <row r="33" spans="1:15">
      <c r="A33" s="42"/>
      <c r="B33" s="42"/>
      <c r="C33" s="43"/>
      <c r="D33" s="15"/>
      <c r="E33" s="15"/>
      <c r="F33" s="15"/>
      <c r="G33" s="15"/>
      <c r="H33" s="15"/>
      <c r="I33" s="15"/>
      <c r="J33" s="15"/>
      <c r="K33" s="15"/>
      <c r="L33" s="15"/>
      <c r="M33" s="16"/>
      <c r="O33" s="30" t="str">
        <f t="shared" si="0"/>
        <v/>
      </c>
    </row>
    <row r="34" spans="1:15">
      <c r="A34" s="42"/>
      <c r="B34" s="42"/>
      <c r="C34" s="43"/>
      <c r="D34" s="15"/>
      <c r="E34" s="15"/>
      <c r="F34" s="15"/>
      <c r="G34" s="15"/>
      <c r="H34" s="15"/>
      <c r="I34" s="15"/>
      <c r="J34" s="15"/>
      <c r="K34" s="15"/>
      <c r="L34" s="15"/>
      <c r="M34" s="16"/>
      <c r="O34" s="30" t="str">
        <f t="shared" si="0"/>
        <v/>
      </c>
    </row>
    <row r="35" spans="1:15">
      <c r="A35" s="42"/>
      <c r="B35" s="42"/>
      <c r="C35" s="43"/>
      <c r="D35" s="15"/>
      <c r="E35" s="15"/>
      <c r="F35" s="15"/>
      <c r="G35" s="15"/>
      <c r="H35" s="15"/>
      <c r="I35" s="15"/>
      <c r="J35" s="15"/>
      <c r="K35" s="15"/>
      <c r="L35" s="15"/>
      <c r="M35" s="16"/>
      <c r="O35" s="30" t="str">
        <f t="shared" si="0"/>
        <v/>
      </c>
    </row>
    <row r="36" spans="1:15">
      <c r="A36" s="42"/>
      <c r="B36" s="42"/>
      <c r="C36" s="43"/>
      <c r="D36" s="15"/>
      <c r="E36" s="15"/>
      <c r="F36" s="15"/>
      <c r="G36" s="15"/>
      <c r="H36" s="15"/>
      <c r="I36" s="15"/>
      <c r="J36" s="15"/>
      <c r="K36" s="15"/>
      <c r="L36" s="15"/>
      <c r="M36" s="16"/>
      <c r="O36" s="30" t="str">
        <f t="shared" si="0"/>
        <v/>
      </c>
    </row>
    <row r="37" spans="1:15">
      <c r="A37" s="42"/>
      <c r="B37" s="42"/>
      <c r="C37" s="43"/>
      <c r="D37" s="15"/>
      <c r="E37" s="15"/>
      <c r="F37" s="15"/>
      <c r="G37" s="15"/>
      <c r="H37" s="15"/>
      <c r="I37" s="15"/>
      <c r="J37" s="15"/>
      <c r="K37" s="15"/>
      <c r="L37" s="15"/>
      <c r="M37" s="16"/>
      <c r="O37" s="30" t="str">
        <f t="shared" si="0"/>
        <v/>
      </c>
    </row>
    <row r="38" spans="1:15">
      <c r="A38" s="42"/>
      <c r="B38" s="42"/>
      <c r="C38" s="43"/>
      <c r="D38" s="15"/>
      <c r="E38" s="15"/>
      <c r="F38" s="15"/>
      <c r="G38" s="15"/>
      <c r="H38" s="15"/>
      <c r="I38" s="15"/>
      <c r="J38" s="15"/>
      <c r="K38" s="15"/>
      <c r="L38" s="15"/>
      <c r="M38" s="16"/>
      <c r="O38" s="30" t="str">
        <f t="shared" si="0"/>
        <v/>
      </c>
    </row>
    <row r="39" spans="1:15">
      <c r="A39" s="42"/>
      <c r="B39" s="42"/>
      <c r="C39" s="43"/>
      <c r="D39" s="15"/>
      <c r="E39" s="15"/>
      <c r="F39" s="15"/>
      <c r="G39" s="15"/>
      <c r="H39" s="15"/>
      <c r="I39" s="15"/>
      <c r="J39" s="15"/>
      <c r="K39" s="15"/>
      <c r="L39" s="15"/>
      <c r="M39" s="16"/>
      <c r="O39" s="30" t="str">
        <f t="shared" si="0"/>
        <v/>
      </c>
    </row>
    <row r="40" spans="1:15">
      <c r="A40" s="42"/>
      <c r="B40" s="42"/>
      <c r="C40" s="43"/>
      <c r="D40" s="15"/>
      <c r="E40" s="15"/>
      <c r="F40" s="15"/>
      <c r="G40" s="15"/>
      <c r="H40" s="15"/>
      <c r="I40" s="15"/>
      <c r="J40" s="15"/>
      <c r="K40" s="15"/>
      <c r="L40" s="15"/>
      <c r="M40" s="16"/>
      <c r="O40" s="30" t="str">
        <f t="shared" si="0"/>
        <v/>
      </c>
    </row>
    <row r="41" spans="1:15">
      <c r="A41" s="42"/>
      <c r="B41" s="42"/>
      <c r="C41" s="43"/>
      <c r="D41" s="15"/>
      <c r="E41" s="15"/>
      <c r="F41" s="15"/>
      <c r="G41" s="15"/>
      <c r="H41" s="15"/>
      <c r="I41" s="15"/>
      <c r="J41" s="15"/>
      <c r="K41" s="15"/>
      <c r="L41" s="15"/>
      <c r="M41" s="16"/>
      <c r="O41" s="30" t="str">
        <f t="shared" si="0"/>
        <v/>
      </c>
    </row>
    <row r="42" spans="1:15">
      <c r="A42" s="42"/>
      <c r="B42" s="42"/>
      <c r="C42" s="43"/>
      <c r="D42" s="15"/>
      <c r="E42" s="15"/>
      <c r="F42" s="15"/>
      <c r="G42" s="15"/>
      <c r="H42" s="15"/>
      <c r="I42" s="15"/>
      <c r="J42" s="15"/>
      <c r="K42" s="15"/>
      <c r="L42" s="15"/>
      <c r="M42" s="16"/>
      <c r="O42" s="30" t="str">
        <f t="shared" si="0"/>
        <v/>
      </c>
    </row>
    <row r="43" spans="1:15">
      <c r="A43" s="42"/>
      <c r="B43" s="42"/>
      <c r="C43" s="43"/>
      <c r="D43" s="15"/>
      <c r="E43" s="15"/>
      <c r="F43" s="15"/>
      <c r="G43" s="15"/>
      <c r="H43" s="15"/>
      <c r="I43" s="15"/>
      <c r="J43" s="15"/>
      <c r="K43" s="15"/>
      <c r="L43" s="15"/>
      <c r="M43" s="16"/>
      <c r="O43" s="30" t="str">
        <f t="shared" si="0"/>
        <v/>
      </c>
    </row>
    <row r="44" spans="1:15">
      <c r="A44" s="42"/>
      <c r="B44" s="42"/>
      <c r="C44" s="43"/>
      <c r="D44" s="15"/>
      <c r="E44" s="15"/>
      <c r="F44" s="15"/>
      <c r="G44" s="15"/>
      <c r="H44" s="15"/>
      <c r="I44" s="15"/>
      <c r="J44" s="15"/>
      <c r="K44" s="15"/>
      <c r="L44" s="15"/>
      <c r="M44" s="16"/>
      <c r="O44" s="30" t="str">
        <f t="shared" si="0"/>
        <v/>
      </c>
    </row>
    <row r="45" spans="1:15">
      <c r="A45" s="42"/>
      <c r="B45" s="42"/>
      <c r="C45" s="43"/>
      <c r="D45" s="15"/>
      <c r="E45" s="15"/>
      <c r="F45" s="15"/>
      <c r="G45" s="15"/>
      <c r="H45" s="15"/>
      <c r="I45" s="15"/>
      <c r="J45" s="15"/>
      <c r="K45" s="15"/>
      <c r="L45" s="15"/>
      <c r="M45" s="16"/>
      <c r="O45" s="30" t="str">
        <f t="shared" si="0"/>
        <v/>
      </c>
    </row>
    <row r="46" spans="1:15">
      <c r="A46" s="42"/>
      <c r="B46" s="42"/>
      <c r="C46" s="43"/>
      <c r="D46" s="15"/>
      <c r="E46" s="15"/>
      <c r="F46" s="15"/>
      <c r="G46" s="15"/>
      <c r="H46" s="15"/>
      <c r="I46" s="15"/>
      <c r="J46" s="15"/>
      <c r="K46" s="15"/>
      <c r="L46" s="15"/>
      <c r="M46" s="16"/>
      <c r="O46" s="30" t="str">
        <f t="shared" si="0"/>
        <v/>
      </c>
    </row>
    <row r="47" spans="1:15">
      <c r="A47" s="42"/>
      <c r="B47" s="42"/>
      <c r="C47" s="43"/>
      <c r="D47" s="15"/>
      <c r="E47" s="15"/>
      <c r="F47" s="15"/>
      <c r="G47" s="15"/>
      <c r="H47" s="15"/>
      <c r="I47" s="15"/>
      <c r="J47" s="15"/>
      <c r="K47" s="15"/>
      <c r="L47" s="15"/>
      <c r="M47" s="16"/>
      <c r="O47" s="30" t="str">
        <f t="shared" si="0"/>
        <v/>
      </c>
    </row>
    <row r="48" spans="1:15">
      <c r="A48" s="42"/>
      <c r="B48" s="42"/>
      <c r="C48" s="43"/>
      <c r="D48" s="15"/>
      <c r="E48" s="15"/>
      <c r="F48" s="15"/>
      <c r="G48" s="15"/>
      <c r="H48" s="15"/>
      <c r="I48" s="15"/>
      <c r="J48" s="15"/>
      <c r="K48" s="15"/>
      <c r="L48" s="15"/>
      <c r="M48" s="16"/>
      <c r="O48" s="30" t="str">
        <f t="shared" si="0"/>
        <v/>
      </c>
    </row>
    <row r="49" spans="1:15">
      <c r="A49" s="42"/>
      <c r="B49" s="42"/>
      <c r="C49" s="43"/>
      <c r="D49" s="15"/>
      <c r="E49" s="15"/>
      <c r="F49" s="15"/>
      <c r="G49" s="15"/>
      <c r="H49" s="15"/>
      <c r="I49" s="15"/>
      <c r="J49" s="15"/>
      <c r="K49" s="15"/>
      <c r="L49" s="15"/>
      <c r="M49" s="16"/>
      <c r="O49" s="30" t="str">
        <f t="shared" si="0"/>
        <v/>
      </c>
    </row>
    <row r="50" spans="1:15">
      <c r="A50" s="42"/>
      <c r="B50" s="42"/>
      <c r="C50" s="43"/>
      <c r="D50" s="15"/>
      <c r="E50" s="15"/>
      <c r="F50" s="15"/>
      <c r="G50" s="15"/>
      <c r="H50" s="15"/>
      <c r="I50" s="15"/>
      <c r="J50" s="15"/>
      <c r="K50" s="15"/>
      <c r="L50" s="15"/>
      <c r="M50" s="16"/>
      <c r="O50" s="30" t="str">
        <f t="shared" si="0"/>
        <v/>
      </c>
    </row>
    <row r="51" spans="1:15">
      <c r="A51" s="42"/>
      <c r="B51" s="42"/>
      <c r="C51" s="43"/>
      <c r="D51" s="15"/>
      <c r="E51" s="15"/>
      <c r="F51" s="15"/>
      <c r="G51" s="15"/>
      <c r="H51" s="15"/>
      <c r="I51" s="15"/>
      <c r="J51" s="15"/>
      <c r="K51" s="15"/>
      <c r="L51" s="15"/>
      <c r="M51" s="16"/>
      <c r="O51" s="30" t="str">
        <f t="shared" si="0"/>
        <v/>
      </c>
    </row>
    <row r="52" spans="1:15">
      <c r="A52" s="42"/>
      <c r="B52" s="42"/>
      <c r="C52" s="43"/>
      <c r="D52" s="15"/>
      <c r="E52" s="15"/>
      <c r="F52" s="15"/>
      <c r="G52" s="15"/>
      <c r="H52" s="15"/>
      <c r="I52" s="15"/>
      <c r="J52" s="15"/>
      <c r="K52" s="15"/>
      <c r="L52" s="15"/>
      <c r="M52" s="16"/>
      <c r="O52" s="30" t="str">
        <f t="shared" si="0"/>
        <v/>
      </c>
    </row>
    <row r="53" spans="1:15">
      <c r="A53" s="42"/>
      <c r="B53" s="42"/>
      <c r="C53" s="43"/>
      <c r="D53" s="15"/>
      <c r="E53" s="15"/>
      <c r="F53" s="15"/>
      <c r="G53" s="15"/>
      <c r="H53" s="15"/>
      <c r="I53" s="15"/>
      <c r="J53" s="15"/>
      <c r="K53" s="15"/>
      <c r="L53" s="15"/>
      <c r="M53" s="16"/>
      <c r="O53" s="30" t="str">
        <f t="shared" si="0"/>
        <v/>
      </c>
    </row>
    <row r="54" spans="1:15">
      <c r="A54" s="42"/>
      <c r="B54" s="42"/>
      <c r="C54" s="43"/>
      <c r="D54" s="15"/>
      <c r="E54" s="15"/>
      <c r="F54" s="15"/>
      <c r="G54" s="15"/>
      <c r="H54" s="15"/>
      <c r="I54" s="15"/>
      <c r="J54" s="15"/>
      <c r="K54" s="15"/>
      <c r="L54" s="15"/>
      <c r="M54" s="16"/>
      <c r="O54" s="30" t="str">
        <f t="shared" si="0"/>
        <v/>
      </c>
    </row>
    <row r="55" spans="1:15">
      <c r="A55" s="42"/>
      <c r="B55" s="42"/>
      <c r="C55" s="43"/>
      <c r="D55" s="15"/>
      <c r="E55" s="15"/>
      <c r="F55" s="15"/>
      <c r="G55" s="15"/>
      <c r="H55" s="15"/>
      <c r="I55" s="15"/>
      <c r="J55" s="15"/>
      <c r="K55" s="15"/>
      <c r="L55" s="15"/>
      <c r="M55" s="16"/>
      <c r="O55" s="30" t="str">
        <f t="shared" si="0"/>
        <v/>
      </c>
    </row>
    <row r="56" spans="1:15">
      <c r="A56" s="42"/>
      <c r="B56" s="42"/>
      <c r="C56" s="43"/>
      <c r="D56" s="15"/>
      <c r="E56" s="15"/>
      <c r="F56" s="15"/>
      <c r="G56" s="15"/>
      <c r="H56" s="15"/>
      <c r="I56" s="15"/>
      <c r="J56" s="15"/>
      <c r="K56" s="15"/>
      <c r="L56" s="15"/>
      <c r="M56" s="16"/>
      <c r="O56" s="30" t="str">
        <f t="shared" si="0"/>
        <v/>
      </c>
    </row>
    <row r="57" spans="1:15">
      <c r="A57" s="42"/>
      <c r="B57" s="42"/>
      <c r="C57" s="43"/>
      <c r="D57" s="15"/>
      <c r="E57" s="15"/>
      <c r="F57" s="15"/>
      <c r="G57" s="15"/>
      <c r="H57" s="15"/>
      <c r="I57" s="15"/>
      <c r="J57" s="15"/>
      <c r="K57" s="15"/>
      <c r="L57" s="15"/>
      <c r="M57" s="16"/>
      <c r="O57" s="30" t="str">
        <f t="shared" si="0"/>
        <v/>
      </c>
    </row>
    <row r="58" spans="1:15">
      <c r="A58" s="42"/>
      <c r="B58" s="42"/>
      <c r="C58" s="43"/>
      <c r="D58" s="15"/>
      <c r="E58" s="15"/>
      <c r="F58" s="15"/>
      <c r="G58" s="15"/>
      <c r="H58" s="15"/>
      <c r="I58" s="15"/>
      <c r="J58" s="15"/>
      <c r="K58" s="15"/>
      <c r="L58" s="15"/>
      <c r="M58" s="16"/>
      <c r="O58" s="30" t="str">
        <f t="shared" si="0"/>
        <v/>
      </c>
    </row>
    <row r="59" spans="1:15">
      <c r="A59" s="42"/>
      <c r="B59" s="42"/>
      <c r="C59" s="43"/>
      <c r="D59" s="15"/>
      <c r="E59" s="15"/>
      <c r="F59" s="15"/>
      <c r="G59" s="15"/>
      <c r="H59" s="15"/>
      <c r="I59" s="15"/>
      <c r="J59" s="15"/>
      <c r="K59" s="15"/>
      <c r="L59" s="15"/>
      <c r="M59" s="16"/>
      <c r="O59" s="30" t="str">
        <f t="shared" si="0"/>
        <v/>
      </c>
    </row>
    <row r="60" spans="1:15">
      <c r="A60" s="42"/>
      <c r="B60" s="42"/>
      <c r="C60" s="43"/>
      <c r="D60" s="15"/>
      <c r="E60" s="15"/>
      <c r="F60" s="15"/>
      <c r="G60" s="15"/>
      <c r="H60" s="15"/>
      <c r="I60" s="15"/>
      <c r="J60" s="15"/>
      <c r="K60" s="15"/>
      <c r="L60" s="15"/>
      <c r="M60" s="16"/>
      <c r="O60" s="30" t="str">
        <f t="shared" si="0"/>
        <v/>
      </c>
    </row>
    <row r="61" spans="1:15">
      <c r="A61" s="42"/>
      <c r="B61" s="42"/>
      <c r="C61" s="43"/>
      <c r="D61" s="15"/>
      <c r="E61" s="15"/>
      <c r="F61" s="15"/>
      <c r="G61" s="15"/>
      <c r="H61" s="15"/>
      <c r="I61" s="15"/>
      <c r="J61" s="15"/>
      <c r="K61" s="15"/>
      <c r="L61" s="15"/>
      <c r="M61" s="16"/>
      <c r="O61" s="30" t="str">
        <f t="shared" si="0"/>
        <v/>
      </c>
    </row>
    <row r="62" spans="1:15">
      <c r="A62" s="42"/>
      <c r="B62" s="42"/>
      <c r="C62" s="43"/>
      <c r="D62" s="15"/>
      <c r="E62" s="15"/>
      <c r="F62" s="15"/>
      <c r="G62" s="15"/>
      <c r="H62" s="15"/>
      <c r="I62" s="15"/>
      <c r="J62" s="15"/>
      <c r="K62" s="15"/>
      <c r="L62" s="15"/>
      <c r="M62" s="16"/>
      <c r="O62" s="30" t="str">
        <f t="shared" si="0"/>
        <v/>
      </c>
    </row>
    <row r="63" spans="1:15">
      <c r="A63" s="42"/>
      <c r="B63" s="42"/>
      <c r="C63" s="43"/>
      <c r="D63" s="15"/>
      <c r="E63" s="15"/>
      <c r="F63" s="15"/>
      <c r="G63" s="15"/>
      <c r="H63" s="15"/>
      <c r="I63" s="15"/>
      <c r="J63" s="15"/>
      <c r="K63" s="15"/>
      <c r="L63" s="15"/>
      <c r="M63" s="16"/>
      <c r="O63" s="30" t="str">
        <f t="shared" si="0"/>
        <v/>
      </c>
    </row>
    <row r="64" spans="1:15">
      <c r="A64" s="42"/>
      <c r="B64" s="42"/>
      <c r="C64" s="43"/>
      <c r="D64" s="15"/>
      <c r="E64" s="15"/>
      <c r="F64" s="15"/>
      <c r="G64" s="15"/>
      <c r="H64" s="15"/>
      <c r="I64" s="15"/>
      <c r="J64" s="15"/>
      <c r="K64" s="15"/>
      <c r="L64" s="15"/>
      <c r="M64" s="16"/>
      <c r="O64" s="30" t="str">
        <f t="shared" si="0"/>
        <v/>
      </c>
    </row>
    <row r="65" spans="1:15">
      <c r="A65" s="42"/>
      <c r="B65" s="42"/>
      <c r="C65" s="43"/>
      <c r="D65" s="15"/>
      <c r="E65" s="15"/>
      <c r="F65" s="15"/>
      <c r="G65" s="15"/>
      <c r="H65" s="15"/>
      <c r="I65" s="15"/>
      <c r="J65" s="15"/>
      <c r="K65" s="15"/>
      <c r="L65" s="15"/>
      <c r="M65" s="16"/>
      <c r="O65" s="30" t="str">
        <f t="shared" si="0"/>
        <v/>
      </c>
    </row>
    <row r="66" spans="1:15">
      <c r="A66" s="42"/>
      <c r="B66" s="42"/>
      <c r="C66" s="43"/>
      <c r="D66" s="15"/>
      <c r="E66" s="15"/>
      <c r="F66" s="15"/>
      <c r="G66" s="15"/>
      <c r="H66" s="15"/>
      <c r="I66" s="15"/>
      <c r="J66" s="15"/>
      <c r="K66" s="15"/>
      <c r="L66" s="15"/>
      <c r="M66" s="16"/>
      <c r="O66" s="30" t="str">
        <f t="shared" si="0"/>
        <v/>
      </c>
    </row>
    <row r="67" spans="1:15">
      <c r="A67" s="42"/>
      <c r="B67" s="42"/>
      <c r="C67" s="43"/>
      <c r="D67" s="15"/>
      <c r="E67" s="15"/>
      <c r="F67" s="15"/>
      <c r="G67" s="15"/>
      <c r="H67" s="15"/>
      <c r="I67" s="15"/>
      <c r="J67" s="15"/>
      <c r="K67" s="15"/>
      <c r="L67" s="15"/>
      <c r="M67" s="16"/>
      <c r="O67" s="30" t="str">
        <f t="shared" si="0"/>
        <v/>
      </c>
    </row>
    <row r="68" spans="1:15">
      <c r="A68" s="42"/>
      <c r="B68" s="42"/>
      <c r="C68" s="43"/>
      <c r="D68" s="15"/>
      <c r="E68" s="15"/>
      <c r="F68" s="15"/>
      <c r="G68" s="15"/>
      <c r="H68" s="15"/>
      <c r="I68" s="15"/>
      <c r="J68" s="15"/>
      <c r="K68" s="15"/>
      <c r="L68" s="15"/>
      <c r="M68" s="16"/>
      <c r="O68" s="30" t="str">
        <f t="shared" si="0"/>
        <v/>
      </c>
    </row>
    <row r="69" spans="1:15">
      <c r="A69" s="42"/>
      <c r="B69" s="42"/>
      <c r="C69" s="43"/>
      <c r="D69" s="15"/>
      <c r="E69" s="15"/>
      <c r="F69" s="15"/>
      <c r="G69" s="15"/>
      <c r="H69" s="15"/>
      <c r="I69" s="15"/>
      <c r="J69" s="15"/>
      <c r="K69" s="15"/>
      <c r="L69" s="15"/>
      <c r="M69" s="16"/>
      <c r="O69" s="30" t="str">
        <f t="shared" si="0"/>
        <v/>
      </c>
    </row>
    <row r="70" spans="1:15">
      <c r="A70" s="42"/>
      <c r="B70" s="42"/>
      <c r="C70" s="43"/>
      <c r="D70" s="15"/>
      <c r="E70" s="15"/>
      <c r="F70" s="15"/>
      <c r="G70" s="15"/>
      <c r="H70" s="15"/>
      <c r="I70" s="15"/>
      <c r="J70" s="15"/>
      <c r="K70" s="15"/>
      <c r="L70" s="15"/>
      <c r="M70" s="16"/>
      <c r="O70" s="30" t="str">
        <f t="shared" si="0"/>
        <v/>
      </c>
    </row>
    <row r="71" spans="1:15">
      <c r="A71" s="42"/>
      <c r="B71" s="42"/>
      <c r="C71" s="43"/>
      <c r="D71" s="15"/>
      <c r="E71" s="15"/>
      <c r="F71" s="15"/>
      <c r="G71" s="15"/>
      <c r="H71" s="15"/>
      <c r="I71" s="15"/>
      <c r="J71" s="15"/>
      <c r="K71" s="15"/>
      <c r="L71" s="15"/>
      <c r="M71" s="16"/>
      <c r="O71" s="30" t="str">
        <f t="shared" si="0"/>
        <v/>
      </c>
    </row>
    <row r="72" spans="1:15">
      <c r="A72" s="42"/>
      <c r="B72" s="42"/>
      <c r="C72" s="43"/>
      <c r="D72" s="15"/>
      <c r="E72" s="15"/>
      <c r="F72" s="15"/>
      <c r="G72" s="15"/>
      <c r="H72" s="15"/>
      <c r="I72" s="15"/>
      <c r="J72" s="15"/>
      <c r="K72" s="15"/>
      <c r="L72" s="15"/>
      <c r="M72" s="16"/>
      <c r="O72" s="30" t="str">
        <f t="shared" si="0"/>
        <v/>
      </c>
    </row>
    <row r="73" spans="1:15">
      <c r="A73" s="42"/>
      <c r="B73" s="42"/>
      <c r="C73" s="43"/>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2"/>
      <c r="B74" s="42"/>
      <c r="C74" s="43"/>
      <c r="D74" s="15"/>
      <c r="E74" s="15"/>
      <c r="F74" s="15"/>
      <c r="G74" s="15"/>
      <c r="H74" s="15"/>
      <c r="I74" s="15"/>
      <c r="J74" s="15"/>
      <c r="K74" s="15"/>
      <c r="L74" s="15"/>
      <c r="M74" s="16"/>
      <c r="O74" s="30" t="str">
        <f t="shared" si="1"/>
        <v/>
      </c>
    </row>
    <row r="75" spans="1:15">
      <c r="A75" s="42"/>
      <c r="B75" s="42"/>
      <c r="C75" s="43"/>
      <c r="D75" s="15"/>
      <c r="E75" s="15"/>
      <c r="F75" s="15"/>
      <c r="G75" s="15"/>
      <c r="H75" s="15"/>
      <c r="I75" s="15"/>
      <c r="J75" s="15"/>
      <c r="K75" s="15"/>
      <c r="L75" s="15"/>
      <c r="M75" s="16"/>
      <c r="O75" s="30" t="str">
        <f t="shared" si="1"/>
        <v/>
      </c>
    </row>
    <row r="76" spans="1:15">
      <c r="A76" s="42"/>
      <c r="B76" s="42"/>
      <c r="C76" s="43"/>
      <c r="D76" s="15"/>
      <c r="E76" s="15"/>
      <c r="F76" s="15"/>
      <c r="G76" s="15"/>
      <c r="H76" s="15"/>
      <c r="I76" s="15"/>
      <c r="J76" s="15"/>
      <c r="K76" s="15"/>
      <c r="L76" s="15"/>
      <c r="M76" s="16"/>
      <c r="O76" s="30" t="str">
        <f t="shared" si="1"/>
        <v/>
      </c>
    </row>
    <row r="77" spans="1:15">
      <c r="A77" s="42"/>
      <c r="B77" s="42"/>
      <c r="C77" s="43"/>
      <c r="D77" s="15"/>
      <c r="E77" s="15"/>
      <c r="F77" s="15"/>
      <c r="G77" s="15"/>
      <c r="H77" s="15"/>
      <c r="I77" s="15"/>
      <c r="J77" s="15"/>
      <c r="K77" s="15"/>
      <c r="L77" s="15"/>
      <c r="M77" s="16"/>
      <c r="O77" s="30" t="str">
        <f t="shared" si="1"/>
        <v/>
      </c>
    </row>
    <row r="78" spans="1:15">
      <c r="A78" s="42"/>
      <c r="B78" s="42"/>
      <c r="C78" s="43"/>
      <c r="D78" s="15"/>
      <c r="E78" s="15"/>
      <c r="F78" s="15"/>
      <c r="G78" s="15"/>
      <c r="H78" s="15"/>
      <c r="I78" s="15"/>
      <c r="J78" s="15"/>
      <c r="K78" s="15"/>
      <c r="L78" s="15"/>
      <c r="M78" s="16"/>
      <c r="O78" s="30" t="str">
        <f t="shared" si="1"/>
        <v/>
      </c>
    </row>
    <row r="79" spans="1:15">
      <c r="A79" s="42"/>
      <c r="B79" s="42"/>
      <c r="C79" s="43"/>
      <c r="D79" s="15"/>
      <c r="E79" s="15"/>
      <c r="F79" s="15"/>
      <c r="G79" s="15"/>
      <c r="H79" s="15"/>
      <c r="I79" s="15"/>
      <c r="J79" s="15"/>
      <c r="K79" s="15"/>
      <c r="L79" s="15"/>
      <c r="M79" s="16"/>
      <c r="O79" s="30" t="str">
        <f t="shared" si="1"/>
        <v/>
      </c>
    </row>
    <row r="80" spans="1:15">
      <c r="A80" s="42"/>
      <c r="B80" s="42"/>
      <c r="C80" s="43"/>
      <c r="D80" s="15"/>
      <c r="E80" s="15"/>
      <c r="F80" s="15"/>
      <c r="G80" s="15"/>
      <c r="H80" s="15"/>
      <c r="I80" s="15"/>
      <c r="J80" s="15"/>
      <c r="K80" s="15"/>
      <c r="L80" s="15"/>
      <c r="M80" s="16"/>
      <c r="O80" s="30" t="str">
        <f t="shared" si="1"/>
        <v/>
      </c>
    </row>
    <row r="81" spans="1:15">
      <c r="A81" s="42"/>
      <c r="B81" s="42"/>
      <c r="C81" s="43"/>
      <c r="D81" s="15"/>
      <c r="E81" s="15"/>
      <c r="F81" s="15"/>
      <c r="G81" s="15"/>
      <c r="H81" s="15"/>
      <c r="I81" s="15"/>
      <c r="J81" s="15"/>
      <c r="K81" s="15"/>
      <c r="L81" s="15"/>
      <c r="M81" s="16"/>
      <c r="O81" s="30" t="str">
        <f t="shared" si="1"/>
        <v/>
      </c>
    </row>
    <row r="82" spans="1:15">
      <c r="A82" s="42"/>
      <c r="B82" s="42"/>
      <c r="C82" s="43"/>
      <c r="D82" s="15"/>
      <c r="E82" s="15"/>
      <c r="F82" s="15"/>
      <c r="G82" s="15"/>
      <c r="H82" s="15"/>
      <c r="I82" s="15"/>
      <c r="J82" s="15"/>
      <c r="K82" s="15"/>
      <c r="L82" s="15"/>
      <c r="M82" s="16"/>
      <c r="O82" s="30" t="str">
        <f t="shared" si="1"/>
        <v/>
      </c>
    </row>
    <row r="83" spans="1:15">
      <c r="A83" s="42"/>
      <c r="B83" s="42"/>
      <c r="C83" s="43"/>
      <c r="D83" s="15"/>
      <c r="E83" s="15"/>
      <c r="F83" s="15"/>
      <c r="G83" s="15"/>
      <c r="H83" s="15"/>
      <c r="I83" s="15"/>
      <c r="J83" s="15"/>
      <c r="K83" s="15"/>
      <c r="L83" s="15"/>
      <c r="M83" s="16"/>
      <c r="O83" s="30" t="str">
        <f t="shared" si="1"/>
        <v/>
      </c>
    </row>
    <row r="84" spans="1:15">
      <c r="A84" s="42"/>
      <c r="B84" s="42"/>
      <c r="C84" s="43"/>
      <c r="D84" s="15"/>
      <c r="E84" s="15"/>
      <c r="F84" s="15"/>
      <c r="G84" s="15"/>
      <c r="H84" s="15"/>
      <c r="I84" s="15"/>
      <c r="J84" s="15"/>
      <c r="K84" s="15"/>
      <c r="L84" s="15"/>
      <c r="M84" s="16"/>
      <c r="O84" s="30" t="str">
        <f t="shared" si="1"/>
        <v/>
      </c>
    </row>
    <row r="85" spans="1:15">
      <c r="A85" s="42"/>
      <c r="B85" s="42"/>
      <c r="C85" s="43"/>
      <c r="D85" s="15"/>
      <c r="E85" s="15"/>
      <c r="F85" s="15"/>
      <c r="G85" s="15"/>
      <c r="H85" s="15"/>
      <c r="I85" s="15"/>
      <c r="J85" s="15"/>
      <c r="K85" s="15"/>
      <c r="L85" s="15"/>
      <c r="M85" s="16"/>
      <c r="O85" s="30" t="str">
        <f t="shared" si="1"/>
        <v/>
      </c>
    </row>
    <row r="86" spans="1:15">
      <c r="A86" s="42"/>
      <c r="B86" s="42"/>
      <c r="C86" s="43"/>
      <c r="D86" s="15"/>
      <c r="E86" s="15"/>
      <c r="F86" s="15"/>
      <c r="G86" s="15"/>
      <c r="H86" s="15"/>
      <c r="I86" s="15"/>
      <c r="J86" s="15"/>
      <c r="K86" s="15"/>
      <c r="L86" s="15"/>
      <c r="M86" s="16"/>
      <c r="O86" s="30" t="str">
        <f t="shared" si="1"/>
        <v/>
      </c>
    </row>
    <row r="87" spans="1:15">
      <c r="A87" s="42"/>
      <c r="B87" s="42"/>
      <c r="C87" s="43"/>
      <c r="D87" s="15"/>
      <c r="E87" s="15"/>
      <c r="F87" s="15"/>
      <c r="G87" s="15"/>
      <c r="H87" s="15"/>
      <c r="I87" s="15"/>
      <c r="J87" s="15"/>
      <c r="K87" s="15"/>
      <c r="L87" s="15"/>
      <c r="M87" s="16"/>
      <c r="O87" s="30" t="str">
        <f t="shared" si="1"/>
        <v/>
      </c>
    </row>
    <row r="88" spans="1:15">
      <c r="A88" s="42"/>
      <c r="B88" s="42"/>
      <c r="C88" s="43"/>
      <c r="D88" s="15"/>
      <c r="E88" s="15"/>
      <c r="F88" s="15"/>
      <c r="G88" s="15"/>
      <c r="H88" s="15"/>
      <c r="I88" s="15"/>
      <c r="J88" s="15"/>
      <c r="K88" s="15"/>
      <c r="L88" s="15"/>
      <c r="M88" s="16"/>
      <c r="O88" s="30" t="str">
        <f t="shared" si="1"/>
        <v/>
      </c>
    </row>
    <row r="89" spans="1:15">
      <c r="A89" s="42"/>
      <c r="B89" s="42"/>
      <c r="C89" s="43"/>
      <c r="D89" s="15"/>
      <c r="E89" s="15"/>
      <c r="F89" s="15"/>
      <c r="G89" s="15"/>
      <c r="H89" s="15"/>
      <c r="I89" s="15"/>
      <c r="J89" s="15"/>
      <c r="K89" s="15"/>
      <c r="L89" s="15"/>
      <c r="M89" s="16"/>
      <c r="O89" s="30" t="str">
        <f t="shared" si="1"/>
        <v/>
      </c>
    </row>
    <row r="90" spans="1:15">
      <c r="A90" s="42"/>
      <c r="B90" s="42"/>
      <c r="C90" s="43"/>
      <c r="D90" s="15"/>
      <c r="E90" s="15"/>
      <c r="F90" s="15"/>
      <c r="G90" s="15"/>
      <c r="H90" s="15"/>
      <c r="I90" s="15"/>
      <c r="J90" s="15"/>
      <c r="K90" s="15"/>
      <c r="L90" s="15"/>
      <c r="M90" s="16"/>
      <c r="O90" s="30" t="str">
        <f t="shared" si="1"/>
        <v/>
      </c>
    </row>
    <row r="91" spans="1:15">
      <c r="A91" s="42"/>
      <c r="B91" s="42"/>
      <c r="C91" s="43"/>
      <c r="D91" s="15"/>
      <c r="E91" s="15"/>
      <c r="F91" s="15"/>
      <c r="G91" s="15"/>
      <c r="H91" s="15"/>
      <c r="I91" s="15"/>
      <c r="J91" s="15"/>
      <c r="K91" s="15"/>
      <c r="L91" s="15"/>
      <c r="M91" s="16"/>
      <c r="O91" s="30" t="str">
        <f t="shared" si="1"/>
        <v/>
      </c>
    </row>
    <row r="92" spans="1:15">
      <c r="A92" s="42"/>
      <c r="B92" s="42"/>
      <c r="C92" s="43"/>
      <c r="D92" s="15"/>
      <c r="E92" s="15"/>
      <c r="F92" s="15"/>
      <c r="G92" s="15"/>
      <c r="H92" s="15"/>
      <c r="I92" s="15"/>
      <c r="J92" s="15"/>
      <c r="K92" s="15"/>
      <c r="L92" s="15"/>
      <c r="M92" s="16"/>
      <c r="O92" s="30" t="str">
        <f t="shared" si="1"/>
        <v/>
      </c>
    </row>
    <row r="93" spans="1:15">
      <c r="A93" s="42"/>
      <c r="B93" s="42"/>
      <c r="C93" s="43"/>
      <c r="D93" s="15"/>
      <c r="E93" s="15"/>
      <c r="F93" s="15"/>
      <c r="G93" s="15"/>
      <c r="H93" s="15"/>
      <c r="I93" s="15"/>
      <c r="J93" s="15"/>
      <c r="K93" s="15"/>
      <c r="L93" s="15"/>
      <c r="M93" s="16"/>
      <c r="O93" s="30" t="str">
        <f t="shared" si="1"/>
        <v/>
      </c>
    </row>
    <row r="94" spans="1:15">
      <c r="A94" s="42"/>
      <c r="B94" s="42"/>
      <c r="C94" s="43"/>
      <c r="D94" s="15"/>
      <c r="E94" s="15"/>
      <c r="F94" s="15"/>
      <c r="G94" s="15"/>
      <c r="H94" s="15"/>
      <c r="I94" s="15"/>
      <c r="J94" s="15"/>
      <c r="K94" s="15"/>
      <c r="L94" s="15"/>
      <c r="M94" s="16"/>
      <c r="O94" s="30" t="str">
        <f t="shared" si="1"/>
        <v/>
      </c>
    </row>
    <row r="95" spans="1:15">
      <c r="A95" s="42"/>
      <c r="B95" s="42"/>
      <c r="C95" s="43"/>
      <c r="D95" s="15"/>
      <c r="E95" s="15"/>
      <c r="F95" s="15"/>
      <c r="G95" s="15"/>
      <c r="H95" s="15"/>
      <c r="I95" s="15"/>
      <c r="J95" s="15"/>
      <c r="K95" s="15"/>
      <c r="L95" s="15"/>
      <c r="M95" s="16"/>
      <c r="O95" s="30" t="str">
        <f t="shared" si="1"/>
        <v/>
      </c>
    </row>
    <row r="96" spans="1:15">
      <c r="A96" s="42"/>
      <c r="B96" s="42"/>
      <c r="C96" s="43"/>
      <c r="D96" s="15"/>
      <c r="E96" s="15"/>
      <c r="F96" s="15"/>
      <c r="G96" s="15"/>
      <c r="H96" s="15"/>
      <c r="I96" s="15"/>
      <c r="J96" s="15"/>
      <c r="K96" s="15"/>
      <c r="L96" s="15"/>
      <c r="M96" s="16"/>
      <c r="O96" s="30" t="str">
        <f t="shared" si="1"/>
        <v/>
      </c>
    </row>
    <row r="97" spans="1:15">
      <c r="A97" s="42"/>
      <c r="B97" s="42"/>
      <c r="C97" s="43"/>
      <c r="D97" s="15"/>
      <c r="E97" s="15"/>
      <c r="F97" s="15"/>
      <c r="G97" s="15"/>
      <c r="H97" s="15"/>
      <c r="I97" s="15"/>
      <c r="J97" s="15"/>
      <c r="K97" s="15"/>
      <c r="L97" s="15"/>
      <c r="M97" s="16"/>
      <c r="O97" s="30" t="str">
        <f t="shared" si="1"/>
        <v/>
      </c>
    </row>
    <row r="98" spans="1:15">
      <c r="A98" s="42"/>
      <c r="B98" s="42"/>
      <c r="C98" s="43"/>
      <c r="D98" s="15"/>
      <c r="E98" s="15"/>
      <c r="F98" s="15"/>
      <c r="G98" s="15"/>
      <c r="H98" s="15"/>
      <c r="I98" s="15"/>
      <c r="J98" s="15"/>
      <c r="K98" s="15"/>
      <c r="L98" s="15"/>
      <c r="M98" s="16"/>
      <c r="O98" s="30" t="str">
        <f t="shared" si="1"/>
        <v/>
      </c>
    </row>
    <row r="99" spans="1:15">
      <c r="A99" s="42"/>
      <c r="B99" s="42"/>
      <c r="C99" s="43"/>
      <c r="D99" s="15"/>
      <c r="E99" s="15"/>
      <c r="F99" s="15"/>
      <c r="G99" s="15"/>
      <c r="H99" s="15"/>
      <c r="I99" s="15"/>
      <c r="J99" s="15"/>
      <c r="K99" s="15"/>
      <c r="L99" s="15"/>
      <c r="M99" s="16"/>
      <c r="O99" s="30" t="str">
        <f t="shared" si="1"/>
        <v/>
      </c>
    </row>
    <row r="100" spans="1:15">
      <c r="A100" s="42"/>
      <c r="B100" s="42"/>
      <c r="C100" s="43"/>
      <c r="D100" s="15"/>
      <c r="E100" s="15"/>
      <c r="F100" s="15"/>
      <c r="G100" s="15"/>
      <c r="H100" s="15"/>
      <c r="I100" s="15"/>
      <c r="J100" s="15"/>
      <c r="K100" s="15"/>
      <c r="L100" s="15"/>
      <c r="M100" s="16"/>
      <c r="O100" s="30" t="str">
        <f t="shared" si="1"/>
        <v/>
      </c>
    </row>
    <row r="101" spans="1:15">
      <c r="A101" s="42"/>
      <c r="B101" s="42"/>
      <c r="C101" s="43"/>
      <c r="D101" s="15"/>
      <c r="E101" s="15"/>
      <c r="F101" s="15"/>
      <c r="G101" s="15"/>
      <c r="H101" s="15"/>
      <c r="I101" s="15"/>
      <c r="J101" s="15"/>
      <c r="K101" s="15"/>
      <c r="L101" s="15"/>
      <c r="M101" s="16"/>
      <c r="O101" s="30" t="str">
        <f t="shared" si="1"/>
        <v/>
      </c>
    </row>
    <row r="102" spans="1:15">
      <c r="A102" s="42"/>
      <c r="B102" s="42"/>
      <c r="C102" s="43"/>
      <c r="D102" s="15"/>
      <c r="E102" s="15"/>
      <c r="F102" s="15"/>
      <c r="G102" s="15"/>
      <c r="H102" s="15"/>
      <c r="I102" s="15"/>
      <c r="J102" s="15"/>
      <c r="K102" s="15"/>
      <c r="L102" s="15"/>
      <c r="M102" s="16"/>
      <c r="O102" s="30" t="str">
        <f t="shared" si="1"/>
        <v/>
      </c>
    </row>
    <row r="103" spans="1:15">
      <c r="A103" s="42"/>
      <c r="B103" s="42"/>
      <c r="C103" s="43"/>
      <c r="D103" s="15"/>
      <c r="E103" s="15"/>
      <c r="F103" s="15"/>
      <c r="G103" s="15"/>
      <c r="H103" s="15"/>
      <c r="I103" s="15"/>
      <c r="J103" s="15"/>
      <c r="K103" s="15"/>
      <c r="L103" s="15"/>
      <c r="M103" s="16"/>
      <c r="O103" s="30" t="str">
        <f t="shared" si="1"/>
        <v/>
      </c>
    </row>
    <row r="104" spans="1:15">
      <c r="A104" s="42"/>
      <c r="B104" s="42"/>
      <c r="C104" s="43"/>
      <c r="D104" s="15"/>
      <c r="E104" s="15"/>
      <c r="F104" s="15"/>
      <c r="G104" s="15"/>
      <c r="H104" s="15"/>
      <c r="I104" s="15"/>
      <c r="J104" s="15"/>
      <c r="K104" s="15"/>
      <c r="L104" s="15"/>
      <c r="M104" s="16"/>
      <c r="O104" s="30" t="str">
        <f t="shared" si="1"/>
        <v/>
      </c>
    </row>
    <row r="105" spans="1:15">
      <c r="A105" s="42"/>
      <c r="B105" s="42"/>
      <c r="C105" s="43"/>
      <c r="D105" s="15"/>
      <c r="E105" s="15"/>
      <c r="F105" s="15"/>
      <c r="G105" s="15"/>
      <c r="H105" s="15"/>
      <c r="I105" s="15"/>
      <c r="J105" s="15"/>
      <c r="K105" s="15"/>
      <c r="L105" s="15"/>
      <c r="M105" s="16"/>
      <c r="O105" s="30" t="str">
        <f t="shared" si="1"/>
        <v/>
      </c>
    </row>
    <row r="106" spans="1:15">
      <c r="A106" s="42"/>
      <c r="B106" s="42"/>
      <c r="C106" s="43"/>
      <c r="D106" s="15"/>
      <c r="E106" s="15"/>
      <c r="F106" s="15"/>
      <c r="G106" s="15"/>
      <c r="H106" s="15"/>
      <c r="I106" s="15"/>
      <c r="J106" s="15"/>
      <c r="K106" s="15"/>
      <c r="L106" s="15"/>
      <c r="M106" s="16"/>
      <c r="O106" s="30" t="str">
        <f t="shared" si="1"/>
        <v/>
      </c>
    </row>
    <row r="107" spans="1:15">
      <c r="A107" s="42"/>
      <c r="B107" s="42"/>
      <c r="C107" s="43"/>
      <c r="D107" s="15"/>
      <c r="E107" s="15"/>
      <c r="F107" s="15"/>
      <c r="G107" s="15"/>
      <c r="H107" s="15"/>
      <c r="I107" s="15"/>
      <c r="J107" s="15"/>
      <c r="K107" s="15"/>
      <c r="L107" s="15"/>
      <c r="M107" s="16"/>
      <c r="O107" s="30" t="str">
        <f t="shared" si="1"/>
        <v/>
      </c>
    </row>
    <row r="108" spans="1:15">
      <c r="A108" s="42"/>
      <c r="B108" s="42"/>
      <c r="C108" s="43"/>
      <c r="D108" s="15"/>
      <c r="E108" s="15"/>
      <c r="F108" s="15"/>
      <c r="G108" s="15"/>
      <c r="H108" s="15"/>
      <c r="I108" s="15"/>
      <c r="J108" s="15"/>
      <c r="K108" s="15"/>
      <c r="L108" s="15"/>
      <c r="M108" s="16"/>
      <c r="O108" s="30" t="str">
        <f t="shared" si="1"/>
        <v/>
      </c>
    </row>
    <row r="109" spans="1:15">
      <c r="A109" s="42"/>
      <c r="B109" s="42"/>
      <c r="C109" s="43"/>
      <c r="D109" s="15"/>
      <c r="E109" s="15"/>
      <c r="F109" s="15"/>
      <c r="G109" s="15"/>
      <c r="H109" s="15"/>
      <c r="I109" s="15"/>
      <c r="J109" s="15"/>
      <c r="K109" s="15"/>
      <c r="L109" s="15"/>
      <c r="M109" s="16"/>
      <c r="O109" s="30" t="str">
        <f t="shared" si="1"/>
        <v/>
      </c>
    </row>
    <row r="110" spans="1:15">
      <c r="A110" s="42"/>
      <c r="B110" s="42"/>
      <c r="C110" s="43"/>
      <c r="D110" s="15"/>
      <c r="E110" s="15"/>
      <c r="F110" s="15"/>
      <c r="G110" s="15"/>
      <c r="H110" s="15"/>
      <c r="I110" s="15"/>
      <c r="J110" s="15"/>
      <c r="K110" s="15"/>
      <c r="L110" s="15"/>
      <c r="M110" s="16"/>
      <c r="O110" s="30" t="str">
        <f t="shared" si="1"/>
        <v/>
      </c>
    </row>
    <row r="111" spans="1:15">
      <c r="A111" s="42"/>
      <c r="B111" s="42"/>
      <c r="C111" s="43"/>
      <c r="D111" s="15"/>
      <c r="E111" s="15"/>
      <c r="F111" s="15"/>
      <c r="G111" s="15"/>
      <c r="H111" s="15"/>
      <c r="I111" s="15"/>
      <c r="J111" s="15"/>
      <c r="K111" s="15"/>
      <c r="L111" s="15"/>
      <c r="M111" s="16"/>
      <c r="O111" s="30" t="str">
        <f t="shared" si="1"/>
        <v/>
      </c>
    </row>
    <row r="112" spans="1:15">
      <c r="A112" s="42"/>
      <c r="B112" s="42"/>
      <c r="C112" s="43"/>
      <c r="D112" s="15"/>
      <c r="E112" s="15"/>
      <c r="F112" s="15"/>
      <c r="G112" s="15"/>
      <c r="H112" s="15"/>
      <c r="I112" s="15"/>
      <c r="J112" s="15"/>
      <c r="K112" s="15"/>
      <c r="L112" s="15"/>
      <c r="M112" s="16"/>
      <c r="O112" s="30" t="str">
        <f t="shared" si="1"/>
        <v/>
      </c>
    </row>
    <row r="113" spans="1:15">
      <c r="A113" s="42"/>
      <c r="B113" s="42"/>
      <c r="C113" s="43"/>
      <c r="D113" s="15"/>
      <c r="E113" s="15"/>
      <c r="F113" s="15"/>
      <c r="G113" s="15"/>
      <c r="H113" s="15"/>
      <c r="I113" s="15"/>
      <c r="J113" s="15"/>
      <c r="K113" s="15"/>
      <c r="L113" s="15"/>
      <c r="M113" s="16"/>
      <c r="O113" s="30" t="str">
        <f t="shared" si="1"/>
        <v/>
      </c>
    </row>
    <row r="114" spans="1:15">
      <c r="A114" s="42"/>
      <c r="B114" s="42"/>
      <c r="C114" s="43"/>
      <c r="D114" s="15"/>
      <c r="E114" s="15"/>
      <c r="F114" s="15"/>
      <c r="G114" s="15"/>
      <c r="H114" s="15"/>
      <c r="I114" s="15"/>
      <c r="J114" s="15"/>
      <c r="K114" s="15"/>
      <c r="L114" s="15"/>
      <c r="M114" s="16"/>
      <c r="O114" s="30" t="str">
        <f t="shared" si="1"/>
        <v/>
      </c>
    </row>
    <row r="115" spans="1:15">
      <c r="A115" s="42"/>
      <c r="B115" s="42"/>
      <c r="C115" s="43"/>
      <c r="D115" s="15"/>
      <c r="E115" s="15"/>
      <c r="F115" s="15"/>
      <c r="G115" s="15"/>
      <c r="H115" s="15"/>
      <c r="I115" s="15"/>
      <c r="J115" s="15"/>
      <c r="K115" s="15"/>
      <c r="L115" s="15"/>
      <c r="M115" s="16"/>
      <c r="O115" s="30" t="str">
        <f t="shared" si="1"/>
        <v/>
      </c>
    </row>
    <row r="116" spans="1:15">
      <c r="A116" s="42"/>
      <c r="B116" s="42"/>
      <c r="C116" s="43"/>
      <c r="D116" s="15"/>
      <c r="E116" s="15"/>
      <c r="F116" s="15"/>
      <c r="G116" s="15"/>
      <c r="H116" s="15"/>
      <c r="I116" s="15"/>
      <c r="J116" s="15"/>
      <c r="K116" s="15"/>
      <c r="L116" s="15"/>
      <c r="M116" s="16"/>
      <c r="O116" s="30" t="str">
        <f t="shared" si="1"/>
        <v/>
      </c>
    </row>
    <row r="117" spans="1:15">
      <c r="A117" s="42"/>
      <c r="B117" s="42"/>
      <c r="C117" s="43"/>
      <c r="D117" s="15"/>
      <c r="E117" s="15"/>
      <c r="F117" s="15"/>
      <c r="G117" s="15"/>
      <c r="H117" s="15"/>
      <c r="I117" s="15"/>
      <c r="J117" s="15"/>
      <c r="K117" s="15"/>
      <c r="L117" s="15"/>
      <c r="M117" s="16"/>
      <c r="O117" s="30" t="str">
        <f t="shared" si="1"/>
        <v/>
      </c>
    </row>
    <row r="118" spans="1:15">
      <c r="A118" s="42"/>
      <c r="B118" s="42"/>
      <c r="C118" s="43"/>
      <c r="D118" s="15"/>
      <c r="E118" s="15"/>
      <c r="F118" s="15"/>
      <c r="G118" s="15"/>
      <c r="H118" s="15"/>
      <c r="I118" s="15"/>
      <c r="J118" s="15"/>
      <c r="K118" s="15"/>
      <c r="L118" s="15"/>
      <c r="M118" s="16"/>
      <c r="O118" s="30" t="str">
        <f t="shared" si="1"/>
        <v/>
      </c>
    </row>
    <row r="119" spans="1:15">
      <c r="A119" s="42"/>
      <c r="B119" s="42"/>
      <c r="C119" s="43"/>
      <c r="D119" s="15"/>
      <c r="E119" s="15"/>
      <c r="F119" s="15"/>
      <c r="G119" s="15"/>
      <c r="H119" s="15"/>
      <c r="I119" s="15"/>
      <c r="J119" s="15"/>
      <c r="K119" s="15"/>
      <c r="L119" s="15"/>
      <c r="M119" s="16"/>
      <c r="O119" s="30" t="str">
        <f t="shared" si="1"/>
        <v/>
      </c>
    </row>
    <row r="120" spans="1:15">
      <c r="A120" s="42"/>
      <c r="B120" s="42"/>
      <c r="C120" s="43"/>
      <c r="D120" s="15"/>
      <c r="E120" s="15"/>
      <c r="F120" s="15"/>
      <c r="G120" s="15"/>
      <c r="H120" s="15"/>
      <c r="I120" s="15"/>
      <c r="J120" s="15"/>
      <c r="K120" s="15"/>
      <c r="L120" s="15"/>
      <c r="M120" s="16"/>
      <c r="O120" s="30" t="str">
        <f t="shared" si="1"/>
        <v/>
      </c>
    </row>
    <row r="121" spans="1:15">
      <c r="A121" s="42"/>
      <c r="B121" s="42"/>
      <c r="C121" s="43"/>
      <c r="D121" s="15"/>
      <c r="E121" s="15"/>
      <c r="F121" s="15"/>
      <c r="G121" s="15"/>
      <c r="H121" s="15"/>
      <c r="I121" s="15"/>
      <c r="J121" s="15"/>
      <c r="K121" s="15"/>
      <c r="L121" s="15"/>
      <c r="M121" s="16"/>
      <c r="O121" s="30" t="str">
        <f t="shared" si="1"/>
        <v/>
      </c>
    </row>
    <row r="122" spans="1:15">
      <c r="A122" s="42"/>
      <c r="B122" s="42"/>
      <c r="C122" s="43"/>
      <c r="D122" s="15"/>
      <c r="E122" s="15"/>
      <c r="F122" s="15"/>
      <c r="G122" s="15"/>
      <c r="H122" s="15"/>
      <c r="I122" s="15"/>
      <c r="J122" s="15"/>
      <c r="K122" s="15"/>
      <c r="L122" s="15"/>
      <c r="M122" s="16"/>
      <c r="O122" s="30" t="str">
        <f t="shared" si="1"/>
        <v/>
      </c>
    </row>
    <row r="123" spans="1:15">
      <c r="A123" s="42"/>
      <c r="B123" s="42"/>
      <c r="C123" s="43"/>
      <c r="D123" s="15"/>
      <c r="E123" s="15"/>
      <c r="F123" s="15"/>
      <c r="G123" s="15"/>
      <c r="H123" s="15"/>
      <c r="I123" s="15"/>
      <c r="J123" s="15"/>
      <c r="K123" s="15"/>
      <c r="L123" s="15"/>
      <c r="M123" s="16"/>
      <c r="O123" s="30" t="str">
        <f t="shared" si="1"/>
        <v/>
      </c>
    </row>
    <row r="124" spans="1:15">
      <c r="A124" s="42"/>
      <c r="B124" s="42"/>
      <c r="C124" s="43"/>
      <c r="D124" s="15"/>
      <c r="E124" s="15"/>
      <c r="F124" s="15"/>
      <c r="G124" s="15"/>
      <c r="H124" s="15"/>
      <c r="I124" s="15"/>
      <c r="J124" s="15"/>
      <c r="K124" s="15"/>
      <c r="L124" s="15"/>
      <c r="M124" s="16"/>
      <c r="O124" s="30" t="str">
        <f t="shared" si="1"/>
        <v/>
      </c>
    </row>
    <row r="125" spans="1:15">
      <c r="A125" s="42"/>
      <c r="B125" s="42"/>
      <c r="C125" s="43"/>
      <c r="D125" s="15"/>
      <c r="E125" s="15"/>
      <c r="F125" s="15"/>
      <c r="G125" s="15"/>
      <c r="H125" s="15"/>
      <c r="I125" s="15"/>
      <c r="J125" s="15"/>
      <c r="K125" s="15"/>
      <c r="L125" s="15"/>
      <c r="M125" s="16"/>
      <c r="O125" s="30" t="str">
        <f t="shared" si="1"/>
        <v/>
      </c>
    </row>
    <row r="126" spans="1:15">
      <c r="A126" s="42"/>
      <c r="B126" s="42"/>
      <c r="C126" s="43"/>
      <c r="D126" s="15"/>
      <c r="E126" s="15"/>
      <c r="F126" s="15"/>
      <c r="G126" s="15"/>
      <c r="H126" s="15"/>
      <c r="I126" s="15"/>
      <c r="J126" s="15"/>
      <c r="K126" s="15"/>
      <c r="L126" s="15"/>
      <c r="M126" s="16"/>
      <c r="O126" s="30" t="str">
        <f t="shared" si="1"/>
        <v/>
      </c>
    </row>
    <row r="127" spans="1:15">
      <c r="A127" s="42"/>
      <c r="B127" s="42"/>
      <c r="C127" s="43"/>
      <c r="D127" s="15"/>
      <c r="E127" s="15"/>
      <c r="F127" s="15"/>
      <c r="G127" s="15"/>
      <c r="H127" s="15"/>
      <c r="I127" s="15"/>
      <c r="J127" s="15"/>
      <c r="K127" s="15"/>
      <c r="L127" s="15"/>
      <c r="M127" s="16"/>
      <c r="O127" s="30" t="str">
        <f t="shared" si="1"/>
        <v/>
      </c>
    </row>
    <row r="128" spans="1:15">
      <c r="A128" s="42"/>
      <c r="B128" s="42"/>
      <c r="C128" s="43"/>
      <c r="D128" s="15"/>
      <c r="E128" s="15"/>
      <c r="F128" s="15"/>
      <c r="G128" s="15"/>
      <c r="H128" s="15"/>
      <c r="I128" s="15"/>
      <c r="J128" s="15"/>
      <c r="K128" s="15"/>
      <c r="L128" s="15"/>
      <c r="M128" s="16"/>
      <c r="O128" s="30" t="str">
        <f t="shared" si="1"/>
        <v/>
      </c>
    </row>
    <row r="129" spans="1:15">
      <c r="A129" s="42"/>
      <c r="B129" s="42"/>
      <c r="C129" s="43"/>
      <c r="D129" s="15"/>
      <c r="E129" s="15"/>
      <c r="F129" s="15"/>
      <c r="G129" s="15"/>
      <c r="H129" s="15"/>
      <c r="I129" s="15"/>
      <c r="J129" s="15"/>
      <c r="K129" s="15"/>
      <c r="L129" s="15"/>
      <c r="M129" s="16"/>
      <c r="O129" s="30" t="str">
        <f t="shared" si="1"/>
        <v/>
      </c>
    </row>
    <row r="130" spans="1:15">
      <c r="A130" s="42"/>
      <c r="B130" s="42"/>
      <c r="C130" s="43"/>
      <c r="D130" s="15"/>
      <c r="E130" s="15"/>
      <c r="F130" s="15"/>
      <c r="G130" s="15"/>
      <c r="H130" s="15"/>
      <c r="I130" s="15"/>
      <c r="J130" s="15"/>
      <c r="K130" s="15"/>
      <c r="L130" s="15"/>
      <c r="M130" s="16"/>
      <c r="O130" s="30" t="str">
        <f t="shared" si="1"/>
        <v/>
      </c>
    </row>
    <row r="131" spans="1:15">
      <c r="A131" s="42"/>
      <c r="B131" s="42"/>
      <c r="C131" s="43"/>
      <c r="D131" s="15"/>
      <c r="E131" s="15"/>
      <c r="F131" s="15"/>
      <c r="G131" s="15"/>
      <c r="H131" s="15"/>
      <c r="I131" s="15"/>
      <c r="J131" s="15"/>
      <c r="K131" s="15"/>
      <c r="L131" s="15"/>
      <c r="M131" s="16"/>
      <c r="O131" s="30" t="str">
        <f t="shared" si="1"/>
        <v/>
      </c>
    </row>
    <row r="132" spans="1:15">
      <c r="A132" s="42"/>
      <c r="B132" s="42"/>
      <c r="C132" s="43"/>
      <c r="D132" s="15"/>
      <c r="E132" s="15"/>
      <c r="F132" s="15"/>
      <c r="G132" s="15"/>
      <c r="H132" s="15"/>
      <c r="I132" s="15"/>
      <c r="J132" s="15"/>
      <c r="K132" s="15"/>
      <c r="L132" s="15"/>
      <c r="M132" s="16"/>
      <c r="O132" s="30" t="str">
        <f t="shared" si="1"/>
        <v/>
      </c>
    </row>
    <row r="133" spans="1:15">
      <c r="A133" s="42"/>
      <c r="B133" s="42"/>
      <c r="C133" s="43"/>
      <c r="D133" s="15"/>
      <c r="E133" s="15"/>
      <c r="F133" s="15"/>
      <c r="G133" s="15"/>
      <c r="H133" s="15"/>
      <c r="I133" s="15"/>
      <c r="J133" s="15"/>
      <c r="K133" s="15"/>
      <c r="L133" s="15"/>
      <c r="M133" s="16"/>
      <c r="O133" s="30" t="str">
        <f t="shared" si="1"/>
        <v/>
      </c>
    </row>
    <row r="134" spans="1:15">
      <c r="A134" s="42"/>
      <c r="B134" s="42"/>
      <c r="C134" s="43"/>
      <c r="D134" s="15"/>
      <c r="E134" s="15"/>
      <c r="F134" s="15"/>
      <c r="G134" s="15"/>
      <c r="H134" s="15"/>
      <c r="I134" s="15"/>
      <c r="J134" s="15"/>
      <c r="K134" s="15"/>
      <c r="L134" s="15"/>
      <c r="M134" s="16"/>
      <c r="O134" s="30" t="str">
        <f t="shared" si="1"/>
        <v/>
      </c>
    </row>
    <row r="135" spans="1:15">
      <c r="A135" s="42"/>
      <c r="B135" s="42"/>
      <c r="C135" s="43"/>
      <c r="D135" s="15"/>
      <c r="E135" s="15"/>
      <c r="F135" s="15"/>
      <c r="G135" s="15"/>
      <c r="H135" s="15"/>
      <c r="I135" s="15"/>
      <c r="J135" s="15"/>
      <c r="K135" s="15"/>
      <c r="L135" s="15"/>
      <c r="M135" s="16"/>
      <c r="O135" s="30" t="str">
        <f t="shared" si="1"/>
        <v/>
      </c>
    </row>
    <row r="136" spans="1:15">
      <c r="A136" s="42"/>
      <c r="B136" s="42"/>
      <c r="C136" s="43"/>
      <c r="D136" s="15"/>
      <c r="E136" s="15"/>
      <c r="F136" s="15"/>
      <c r="G136" s="15"/>
      <c r="H136" s="15"/>
      <c r="I136" s="15"/>
      <c r="J136" s="15"/>
      <c r="K136" s="15"/>
      <c r="L136" s="15"/>
      <c r="M136" s="16"/>
      <c r="O136" s="30" t="str">
        <f t="shared" si="1"/>
        <v/>
      </c>
    </row>
    <row r="137" spans="1:15">
      <c r="A137" s="42"/>
      <c r="B137" s="42"/>
      <c r="C137" s="43"/>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2"/>
      <c r="B138" s="42"/>
      <c r="C138" s="43"/>
      <c r="D138" s="15"/>
      <c r="E138" s="15"/>
      <c r="F138" s="15"/>
      <c r="G138" s="15"/>
      <c r="H138" s="15"/>
      <c r="I138" s="15"/>
      <c r="J138" s="15"/>
      <c r="K138" s="15"/>
      <c r="L138" s="15"/>
      <c r="M138" s="16"/>
      <c r="O138" s="30" t="str">
        <f t="shared" si="2"/>
        <v/>
      </c>
    </row>
    <row r="139" spans="1:15">
      <c r="A139" s="42"/>
      <c r="B139" s="42"/>
      <c r="C139" s="43"/>
      <c r="D139" s="15"/>
      <c r="E139" s="15"/>
      <c r="F139" s="15"/>
      <c r="G139" s="15"/>
      <c r="H139" s="15"/>
      <c r="I139" s="15"/>
      <c r="J139" s="15"/>
      <c r="K139" s="15"/>
      <c r="L139" s="15"/>
      <c r="M139" s="16"/>
      <c r="O139" s="30" t="str">
        <f t="shared" si="2"/>
        <v/>
      </c>
    </row>
    <row r="140" spans="1:15">
      <c r="A140" s="42"/>
      <c r="B140" s="42"/>
      <c r="C140" s="43"/>
      <c r="D140" s="15"/>
      <c r="E140" s="15"/>
      <c r="F140" s="15"/>
      <c r="G140" s="15"/>
      <c r="H140" s="15"/>
      <c r="I140" s="15"/>
      <c r="J140" s="15"/>
      <c r="K140" s="15"/>
      <c r="L140" s="15"/>
      <c r="M140" s="16"/>
      <c r="O140" s="30" t="str">
        <f t="shared" si="2"/>
        <v/>
      </c>
    </row>
    <row r="141" spans="1:15">
      <c r="A141" s="42"/>
      <c r="B141" s="42"/>
      <c r="C141" s="43"/>
      <c r="D141" s="15"/>
      <c r="E141" s="15"/>
      <c r="F141" s="15"/>
      <c r="G141" s="15"/>
      <c r="H141" s="15"/>
      <c r="I141" s="15"/>
      <c r="J141" s="15"/>
      <c r="K141" s="15"/>
      <c r="L141" s="15"/>
      <c r="M141" s="16"/>
      <c r="O141" s="30" t="str">
        <f t="shared" si="2"/>
        <v/>
      </c>
    </row>
    <row r="142" spans="1:15">
      <c r="A142" s="42"/>
      <c r="B142" s="42"/>
      <c r="C142" s="43"/>
      <c r="D142" s="15"/>
      <c r="E142" s="15"/>
      <c r="F142" s="15"/>
      <c r="G142" s="15"/>
      <c r="H142" s="15"/>
      <c r="I142" s="15"/>
      <c r="J142" s="15"/>
      <c r="K142" s="15"/>
      <c r="L142" s="15"/>
      <c r="M142" s="16"/>
      <c r="O142" s="30" t="str">
        <f t="shared" si="2"/>
        <v/>
      </c>
    </row>
    <row r="143" spans="1:15">
      <c r="A143" s="42"/>
      <c r="B143" s="42"/>
      <c r="C143" s="43"/>
      <c r="D143" s="15"/>
      <c r="E143" s="15"/>
      <c r="F143" s="15"/>
      <c r="G143" s="15"/>
      <c r="H143" s="15"/>
      <c r="I143" s="15"/>
      <c r="J143" s="15"/>
      <c r="K143" s="15"/>
      <c r="L143" s="15"/>
      <c r="M143" s="16"/>
      <c r="O143" s="30" t="str">
        <f t="shared" si="2"/>
        <v/>
      </c>
    </row>
    <row r="144" spans="1:15">
      <c r="A144" s="42"/>
      <c r="B144" s="42"/>
      <c r="C144" s="43"/>
      <c r="D144" s="15"/>
      <c r="E144" s="15"/>
      <c r="F144" s="15"/>
      <c r="G144" s="15"/>
      <c r="H144" s="15"/>
      <c r="I144" s="15"/>
      <c r="J144" s="15"/>
      <c r="K144" s="15"/>
      <c r="L144" s="15"/>
      <c r="M144" s="16"/>
      <c r="O144" s="30" t="str">
        <f t="shared" si="2"/>
        <v/>
      </c>
    </row>
    <row r="145" spans="1:15">
      <c r="A145" s="42"/>
      <c r="B145" s="42"/>
      <c r="C145" s="43"/>
      <c r="D145" s="15"/>
      <c r="E145" s="15"/>
      <c r="F145" s="15"/>
      <c r="G145" s="15"/>
      <c r="H145" s="15"/>
      <c r="I145" s="15"/>
      <c r="J145" s="15"/>
      <c r="K145" s="15"/>
      <c r="L145" s="15"/>
      <c r="M145" s="16"/>
      <c r="O145" s="30" t="str">
        <f t="shared" si="2"/>
        <v/>
      </c>
    </row>
    <row r="146" spans="1:15">
      <c r="A146" s="42"/>
      <c r="B146" s="42"/>
      <c r="C146" s="43"/>
      <c r="D146" s="15"/>
      <c r="E146" s="15"/>
      <c r="F146" s="15"/>
      <c r="G146" s="15"/>
      <c r="H146" s="15"/>
      <c r="I146" s="15"/>
      <c r="J146" s="15"/>
      <c r="K146" s="15"/>
      <c r="L146" s="15"/>
      <c r="M146" s="16"/>
      <c r="O146" s="30" t="str">
        <f t="shared" si="2"/>
        <v/>
      </c>
    </row>
    <row r="147" spans="1:15">
      <c r="A147" s="42"/>
      <c r="B147" s="42"/>
      <c r="C147" s="43"/>
      <c r="D147" s="15"/>
      <c r="E147" s="15"/>
      <c r="F147" s="15"/>
      <c r="G147" s="15"/>
      <c r="H147" s="15"/>
      <c r="I147" s="15"/>
      <c r="J147" s="15"/>
      <c r="K147" s="15"/>
      <c r="L147" s="15"/>
      <c r="M147" s="16"/>
      <c r="O147" s="30" t="str">
        <f t="shared" si="2"/>
        <v/>
      </c>
    </row>
    <row r="148" spans="1:15">
      <c r="A148" s="42"/>
      <c r="B148" s="42"/>
      <c r="C148" s="43"/>
      <c r="D148" s="15"/>
      <c r="E148" s="15"/>
      <c r="F148" s="15"/>
      <c r="G148" s="15"/>
      <c r="H148" s="15"/>
      <c r="I148" s="15"/>
      <c r="J148" s="15"/>
      <c r="K148" s="15"/>
      <c r="L148" s="15"/>
      <c r="M148" s="16"/>
      <c r="O148" s="30" t="str">
        <f t="shared" si="2"/>
        <v/>
      </c>
    </row>
    <row r="149" spans="1:15">
      <c r="A149" s="42"/>
      <c r="B149" s="42"/>
      <c r="C149" s="43"/>
      <c r="D149" s="15"/>
      <c r="E149" s="15"/>
      <c r="F149" s="15"/>
      <c r="G149" s="15"/>
      <c r="H149" s="15"/>
      <c r="I149" s="15"/>
      <c r="J149" s="15"/>
      <c r="K149" s="15"/>
      <c r="L149" s="15"/>
      <c r="M149" s="16"/>
      <c r="O149" s="30" t="str">
        <f t="shared" si="2"/>
        <v/>
      </c>
    </row>
    <row r="150" spans="1:15">
      <c r="A150" s="42"/>
      <c r="B150" s="42"/>
      <c r="C150" s="43"/>
      <c r="D150" s="15"/>
      <c r="E150" s="15"/>
      <c r="F150" s="15"/>
      <c r="G150" s="15"/>
      <c r="H150" s="15"/>
      <c r="I150" s="15"/>
      <c r="J150" s="15"/>
      <c r="K150" s="15"/>
      <c r="L150" s="15"/>
      <c r="M150" s="16"/>
      <c r="O150" s="30" t="str">
        <f t="shared" si="2"/>
        <v/>
      </c>
    </row>
    <row r="151" spans="1:15">
      <c r="A151" s="42"/>
      <c r="B151" s="42"/>
      <c r="C151" s="43"/>
      <c r="D151" s="15"/>
      <c r="E151" s="15"/>
      <c r="F151" s="15"/>
      <c r="G151" s="15"/>
      <c r="H151" s="15"/>
      <c r="I151" s="15"/>
      <c r="J151" s="15"/>
      <c r="K151" s="15"/>
      <c r="L151" s="15"/>
      <c r="M151" s="16"/>
      <c r="O151" s="30" t="str">
        <f t="shared" si="2"/>
        <v/>
      </c>
    </row>
    <row r="152" spans="1:15">
      <c r="A152" s="42"/>
      <c r="B152" s="42"/>
      <c r="C152" s="43"/>
      <c r="D152" s="15"/>
      <c r="E152" s="15"/>
      <c r="F152" s="15"/>
      <c r="G152" s="15"/>
      <c r="H152" s="15"/>
      <c r="I152" s="15"/>
      <c r="J152" s="15"/>
      <c r="K152" s="15"/>
      <c r="L152" s="15"/>
      <c r="M152" s="16"/>
      <c r="O152" s="30" t="str">
        <f t="shared" si="2"/>
        <v/>
      </c>
    </row>
    <row r="153" spans="1:15">
      <c r="A153" s="42"/>
      <c r="B153" s="42"/>
      <c r="C153" s="43"/>
      <c r="D153" s="15"/>
      <c r="E153" s="15"/>
      <c r="F153" s="15"/>
      <c r="G153" s="15"/>
      <c r="H153" s="15"/>
      <c r="I153" s="15"/>
      <c r="J153" s="15"/>
      <c r="K153" s="15"/>
      <c r="L153" s="15"/>
      <c r="M153" s="16"/>
      <c r="O153" s="30" t="str">
        <f t="shared" si="2"/>
        <v/>
      </c>
    </row>
    <row r="154" spans="1:15">
      <c r="A154" s="42"/>
      <c r="B154" s="42"/>
      <c r="C154" s="43"/>
      <c r="D154" s="15"/>
      <c r="E154" s="15"/>
      <c r="F154" s="15"/>
      <c r="G154" s="15"/>
      <c r="H154" s="15"/>
      <c r="I154" s="15"/>
      <c r="J154" s="15"/>
      <c r="K154" s="15"/>
      <c r="L154" s="15"/>
      <c r="M154" s="16"/>
      <c r="O154" s="30" t="str">
        <f t="shared" si="2"/>
        <v/>
      </c>
    </row>
    <row r="155" spans="1:15">
      <c r="A155" s="42"/>
      <c r="B155" s="42"/>
      <c r="C155" s="43"/>
      <c r="D155" s="15"/>
      <c r="E155" s="15"/>
      <c r="F155" s="15"/>
      <c r="G155" s="15"/>
      <c r="H155" s="15"/>
      <c r="I155" s="15"/>
      <c r="J155" s="15"/>
      <c r="K155" s="15"/>
      <c r="L155" s="15"/>
      <c r="M155" s="16"/>
      <c r="O155" s="30" t="str">
        <f t="shared" si="2"/>
        <v/>
      </c>
    </row>
    <row r="156" spans="1:15">
      <c r="A156" s="42"/>
      <c r="B156" s="42"/>
      <c r="C156" s="43"/>
      <c r="D156" s="15"/>
      <c r="E156" s="15"/>
      <c r="F156" s="15"/>
      <c r="G156" s="15"/>
      <c r="H156" s="15"/>
      <c r="I156" s="15"/>
      <c r="J156" s="15"/>
      <c r="K156" s="15"/>
      <c r="L156" s="15"/>
      <c r="M156" s="16"/>
      <c r="O156" s="30" t="str">
        <f t="shared" si="2"/>
        <v/>
      </c>
    </row>
    <row r="157" spans="1:15">
      <c r="A157" s="42"/>
      <c r="B157" s="42"/>
      <c r="C157" s="43"/>
      <c r="D157" s="15"/>
      <c r="E157" s="15"/>
      <c r="F157" s="15"/>
      <c r="G157" s="15"/>
      <c r="H157" s="15"/>
      <c r="I157" s="15"/>
      <c r="J157" s="15"/>
      <c r="K157" s="15"/>
      <c r="L157" s="15"/>
      <c r="M157" s="16"/>
      <c r="O157" s="30" t="str">
        <f t="shared" si="2"/>
        <v/>
      </c>
    </row>
    <row r="158" spans="1:15">
      <c r="A158" s="42"/>
      <c r="B158" s="42"/>
      <c r="C158" s="43"/>
      <c r="D158" s="15"/>
      <c r="E158" s="15"/>
      <c r="F158" s="15"/>
      <c r="G158" s="15"/>
      <c r="H158" s="15"/>
      <c r="I158" s="15"/>
      <c r="J158" s="15"/>
      <c r="K158" s="15"/>
      <c r="L158" s="15"/>
      <c r="M158" s="16"/>
      <c r="O158" s="30" t="str">
        <f t="shared" si="2"/>
        <v/>
      </c>
    </row>
    <row r="159" spans="1:15">
      <c r="A159" s="42"/>
      <c r="B159" s="42"/>
      <c r="C159" s="43"/>
      <c r="D159" s="15"/>
      <c r="E159" s="15"/>
      <c r="F159" s="15"/>
      <c r="G159" s="15"/>
      <c r="H159" s="15"/>
      <c r="I159" s="15"/>
      <c r="J159" s="15"/>
      <c r="K159" s="15"/>
      <c r="L159" s="15"/>
      <c r="M159" s="16"/>
      <c r="O159" s="30" t="str">
        <f t="shared" si="2"/>
        <v/>
      </c>
    </row>
    <row r="160" spans="1:15">
      <c r="A160" s="42"/>
      <c r="B160" s="42"/>
      <c r="C160" s="43"/>
      <c r="D160" s="15"/>
      <c r="E160" s="15"/>
      <c r="F160" s="15"/>
      <c r="G160" s="15"/>
      <c r="H160" s="15"/>
      <c r="I160" s="15"/>
      <c r="J160" s="15"/>
      <c r="K160" s="15"/>
      <c r="L160" s="15"/>
      <c r="M160" s="16"/>
      <c r="O160" s="30" t="str">
        <f t="shared" si="2"/>
        <v/>
      </c>
    </row>
    <row r="161" spans="1:15">
      <c r="A161" s="42"/>
      <c r="B161" s="42"/>
      <c r="C161" s="43"/>
      <c r="D161" s="15"/>
      <c r="E161" s="15"/>
      <c r="F161" s="15"/>
      <c r="G161" s="15"/>
      <c r="H161" s="15"/>
      <c r="I161" s="15"/>
      <c r="J161" s="15"/>
      <c r="K161" s="15"/>
      <c r="L161" s="15"/>
      <c r="M161" s="16"/>
      <c r="O161" s="30" t="str">
        <f t="shared" si="2"/>
        <v/>
      </c>
    </row>
    <row r="162" spans="1:15">
      <c r="A162" s="42"/>
      <c r="B162" s="42"/>
      <c r="C162" s="43"/>
      <c r="D162" s="15"/>
      <c r="E162" s="15"/>
      <c r="F162" s="15"/>
      <c r="G162" s="15"/>
      <c r="H162" s="15"/>
      <c r="I162" s="15"/>
      <c r="J162" s="15"/>
      <c r="K162" s="15"/>
      <c r="L162" s="15"/>
      <c r="M162" s="16"/>
      <c r="O162" s="30" t="str">
        <f t="shared" si="2"/>
        <v/>
      </c>
    </row>
    <row r="163" spans="1:15">
      <c r="A163" s="42"/>
      <c r="B163" s="42"/>
      <c r="C163" s="43"/>
      <c r="D163" s="15"/>
      <c r="E163" s="15"/>
      <c r="F163" s="15"/>
      <c r="G163" s="15"/>
      <c r="H163" s="15"/>
      <c r="I163" s="15"/>
      <c r="J163" s="15"/>
      <c r="K163" s="15"/>
      <c r="L163" s="15"/>
      <c r="M163" s="16"/>
      <c r="O163" s="30" t="str">
        <f t="shared" si="2"/>
        <v/>
      </c>
    </row>
    <row r="164" spans="1:15">
      <c r="A164" s="42"/>
      <c r="B164" s="42"/>
      <c r="C164" s="43"/>
      <c r="D164" s="15"/>
      <c r="E164" s="15"/>
      <c r="F164" s="15"/>
      <c r="G164" s="15"/>
      <c r="H164" s="15"/>
      <c r="I164" s="15"/>
      <c r="J164" s="15"/>
      <c r="K164" s="15"/>
      <c r="L164" s="15"/>
      <c r="M164" s="16"/>
      <c r="O164" s="30" t="str">
        <f t="shared" si="2"/>
        <v/>
      </c>
    </row>
    <row r="165" spans="1:15">
      <c r="A165" s="42"/>
      <c r="B165" s="42"/>
      <c r="C165" s="43"/>
      <c r="D165" s="15"/>
      <c r="E165" s="15"/>
      <c r="F165" s="15"/>
      <c r="G165" s="15"/>
      <c r="H165" s="15"/>
      <c r="I165" s="15"/>
      <c r="J165" s="15"/>
      <c r="K165" s="15"/>
      <c r="L165" s="15"/>
      <c r="M165" s="16"/>
      <c r="O165" s="30" t="str">
        <f t="shared" si="2"/>
        <v/>
      </c>
    </row>
    <row r="166" spans="1:15">
      <c r="A166" s="42"/>
      <c r="B166" s="42"/>
      <c r="C166" s="43"/>
      <c r="D166" s="15"/>
      <c r="E166" s="15"/>
      <c r="F166" s="15"/>
      <c r="G166" s="15"/>
      <c r="H166" s="15"/>
      <c r="I166" s="15"/>
      <c r="J166" s="15"/>
      <c r="K166" s="15"/>
      <c r="L166" s="15"/>
      <c r="M166" s="16"/>
      <c r="O166" s="30" t="str">
        <f t="shared" si="2"/>
        <v/>
      </c>
    </row>
    <row r="167" spans="1:15">
      <c r="A167" s="42"/>
      <c r="B167" s="42"/>
      <c r="C167" s="43"/>
      <c r="D167" s="15"/>
      <c r="E167" s="15"/>
      <c r="F167" s="15"/>
      <c r="G167" s="15"/>
      <c r="H167" s="15"/>
      <c r="I167" s="15"/>
      <c r="J167" s="15"/>
      <c r="K167" s="15"/>
      <c r="L167" s="15"/>
      <c r="M167" s="16"/>
      <c r="O167" s="30" t="str">
        <f t="shared" si="2"/>
        <v/>
      </c>
    </row>
    <row r="168" spans="1:15">
      <c r="A168" s="42"/>
      <c r="B168" s="42"/>
      <c r="C168" s="43"/>
      <c r="D168" s="15"/>
      <c r="E168" s="15"/>
      <c r="F168" s="15"/>
      <c r="G168" s="15"/>
      <c r="H168" s="15"/>
      <c r="I168" s="15"/>
      <c r="J168" s="15"/>
      <c r="K168" s="15"/>
      <c r="L168" s="15"/>
      <c r="M168" s="16"/>
      <c r="O168" s="30" t="str">
        <f t="shared" si="2"/>
        <v/>
      </c>
    </row>
    <row r="169" spans="1:15">
      <c r="A169" s="42"/>
      <c r="B169" s="42"/>
      <c r="C169" s="43"/>
      <c r="D169" s="15"/>
      <c r="E169" s="15"/>
      <c r="F169" s="15"/>
      <c r="G169" s="15"/>
      <c r="H169" s="15"/>
      <c r="I169" s="15"/>
      <c r="J169" s="15"/>
      <c r="K169" s="15"/>
      <c r="L169" s="15"/>
      <c r="M169" s="16"/>
      <c r="O169" s="30" t="str">
        <f t="shared" si="2"/>
        <v/>
      </c>
    </row>
    <row r="170" spans="1:15">
      <c r="A170" s="42"/>
      <c r="B170" s="42"/>
      <c r="C170" s="43"/>
      <c r="D170" s="15"/>
      <c r="E170" s="15"/>
      <c r="F170" s="15"/>
      <c r="G170" s="15"/>
      <c r="H170" s="15"/>
      <c r="I170" s="15"/>
      <c r="J170" s="15"/>
      <c r="K170" s="15"/>
      <c r="L170" s="15"/>
      <c r="M170" s="16"/>
      <c r="O170" s="30" t="str">
        <f t="shared" si="2"/>
        <v/>
      </c>
    </row>
    <row r="171" spans="1:15">
      <c r="A171" s="42"/>
      <c r="B171" s="42"/>
      <c r="C171" s="43"/>
      <c r="D171" s="15"/>
      <c r="E171" s="15"/>
      <c r="F171" s="15"/>
      <c r="G171" s="15"/>
      <c r="H171" s="15"/>
      <c r="I171" s="15"/>
      <c r="J171" s="15"/>
      <c r="K171" s="15"/>
      <c r="L171" s="15"/>
      <c r="M171" s="16"/>
      <c r="O171" s="30" t="str">
        <f t="shared" si="2"/>
        <v/>
      </c>
    </row>
    <row r="172" spans="1:15">
      <c r="A172" s="42"/>
      <c r="B172" s="42"/>
      <c r="C172" s="43"/>
      <c r="D172" s="15"/>
      <c r="E172" s="15"/>
      <c r="F172" s="15"/>
      <c r="G172" s="15"/>
      <c r="H172" s="15"/>
      <c r="I172" s="15"/>
      <c r="J172" s="15"/>
      <c r="K172" s="15"/>
      <c r="L172" s="15"/>
      <c r="M172" s="16"/>
      <c r="O172" s="30" t="str">
        <f t="shared" si="2"/>
        <v/>
      </c>
    </row>
    <row r="173" spans="1:15">
      <c r="A173" s="42"/>
      <c r="B173" s="42"/>
      <c r="C173" s="43"/>
      <c r="D173" s="15"/>
      <c r="E173" s="15"/>
      <c r="F173" s="15"/>
      <c r="G173" s="15"/>
      <c r="H173" s="15"/>
      <c r="I173" s="15"/>
      <c r="J173" s="15"/>
      <c r="K173" s="15"/>
      <c r="L173" s="15"/>
      <c r="M173" s="16"/>
      <c r="O173" s="30" t="str">
        <f t="shared" si="2"/>
        <v/>
      </c>
    </row>
    <row r="174" spans="1:15">
      <c r="A174" s="42"/>
      <c r="B174" s="42"/>
      <c r="C174" s="43"/>
      <c r="D174" s="15"/>
      <c r="E174" s="15"/>
      <c r="F174" s="15"/>
      <c r="G174" s="15"/>
      <c r="H174" s="15"/>
      <c r="I174" s="15"/>
      <c r="J174" s="15"/>
      <c r="K174" s="15"/>
      <c r="L174" s="15"/>
      <c r="M174" s="16"/>
      <c r="O174" s="30" t="str">
        <f t="shared" si="2"/>
        <v/>
      </c>
    </row>
    <row r="175" spans="1:15">
      <c r="A175" s="42"/>
      <c r="B175" s="42"/>
      <c r="C175" s="43"/>
      <c r="D175" s="15"/>
      <c r="E175" s="15"/>
      <c r="F175" s="15"/>
      <c r="G175" s="15"/>
      <c r="H175" s="15"/>
      <c r="I175" s="15"/>
      <c r="J175" s="15"/>
      <c r="K175" s="15"/>
      <c r="L175" s="15"/>
      <c r="M175" s="16"/>
      <c r="O175" s="30" t="str">
        <f t="shared" si="2"/>
        <v/>
      </c>
    </row>
    <row r="176" spans="1:15">
      <c r="A176" s="42"/>
      <c r="B176" s="42"/>
      <c r="C176" s="43"/>
      <c r="D176" s="15"/>
      <c r="E176" s="15"/>
      <c r="F176" s="15"/>
      <c r="G176" s="15"/>
      <c r="H176" s="15"/>
      <c r="I176" s="15"/>
      <c r="J176" s="15"/>
      <c r="K176" s="15"/>
      <c r="L176" s="15"/>
      <c r="M176" s="16"/>
      <c r="O176" s="30" t="str">
        <f t="shared" si="2"/>
        <v/>
      </c>
    </row>
    <row r="177" spans="1:15">
      <c r="A177" s="42"/>
      <c r="B177" s="42"/>
      <c r="C177" s="43"/>
      <c r="D177" s="15"/>
      <c r="E177" s="15"/>
      <c r="F177" s="15"/>
      <c r="G177" s="15"/>
      <c r="H177" s="15"/>
      <c r="I177" s="15"/>
      <c r="J177" s="15"/>
      <c r="K177" s="15"/>
      <c r="L177" s="15"/>
      <c r="M177" s="16"/>
      <c r="O177" s="30" t="str">
        <f t="shared" si="2"/>
        <v/>
      </c>
    </row>
    <row r="178" spans="1:15">
      <c r="A178" s="42"/>
      <c r="B178" s="42"/>
      <c r="C178" s="43"/>
      <c r="D178" s="15"/>
      <c r="E178" s="15"/>
      <c r="F178" s="15"/>
      <c r="G178" s="15"/>
      <c r="H178" s="15"/>
      <c r="I178" s="15"/>
      <c r="J178" s="15"/>
      <c r="K178" s="15"/>
      <c r="L178" s="15"/>
      <c r="M178" s="16"/>
      <c r="O178" s="30" t="str">
        <f t="shared" si="2"/>
        <v/>
      </c>
    </row>
    <row r="179" spans="1:15">
      <c r="A179" s="42"/>
      <c r="B179" s="42"/>
      <c r="C179" s="43"/>
      <c r="D179" s="15"/>
      <c r="E179" s="15"/>
      <c r="F179" s="15"/>
      <c r="G179" s="15"/>
      <c r="H179" s="15"/>
      <c r="I179" s="15"/>
      <c r="J179" s="15"/>
      <c r="K179" s="15"/>
      <c r="L179" s="15"/>
      <c r="M179" s="16"/>
      <c r="O179" s="30" t="str">
        <f t="shared" si="2"/>
        <v/>
      </c>
    </row>
    <row r="180" spans="1:15">
      <c r="A180" s="42"/>
      <c r="B180" s="42"/>
      <c r="C180" s="43"/>
      <c r="D180" s="15"/>
      <c r="E180" s="15"/>
      <c r="F180" s="15"/>
      <c r="G180" s="15"/>
      <c r="H180" s="15"/>
      <c r="I180" s="15"/>
      <c r="J180" s="15"/>
      <c r="K180" s="15"/>
      <c r="L180" s="15"/>
      <c r="M180" s="16"/>
      <c r="O180" s="30" t="str">
        <f t="shared" si="2"/>
        <v/>
      </c>
    </row>
    <row r="181" spans="1:15">
      <c r="A181" s="42"/>
      <c r="B181" s="42"/>
      <c r="C181" s="43"/>
      <c r="D181" s="15"/>
      <c r="E181" s="15"/>
      <c r="F181" s="15"/>
      <c r="G181" s="15"/>
      <c r="H181" s="15"/>
      <c r="I181" s="15"/>
      <c r="J181" s="15"/>
      <c r="K181" s="15"/>
      <c r="L181" s="15"/>
      <c r="M181" s="16"/>
      <c r="O181" s="30" t="str">
        <f t="shared" si="2"/>
        <v/>
      </c>
    </row>
    <row r="182" spans="1:15">
      <c r="A182" s="42"/>
      <c r="B182" s="42"/>
      <c r="C182" s="43"/>
      <c r="D182" s="15"/>
      <c r="E182" s="15"/>
      <c r="F182" s="15"/>
      <c r="G182" s="15"/>
      <c r="H182" s="15"/>
      <c r="I182" s="15"/>
      <c r="J182" s="15"/>
      <c r="K182" s="15"/>
      <c r="L182" s="15"/>
      <c r="M182" s="16"/>
      <c r="O182" s="30" t="str">
        <f t="shared" si="2"/>
        <v/>
      </c>
    </row>
    <row r="183" spans="1:15">
      <c r="A183" s="42"/>
      <c r="B183" s="42"/>
      <c r="C183" s="43"/>
      <c r="D183" s="15"/>
      <c r="E183" s="15"/>
      <c r="F183" s="15"/>
      <c r="G183" s="15"/>
      <c r="H183" s="15"/>
      <c r="I183" s="15"/>
      <c r="J183" s="15"/>
      <c r="K183" s="15"/>
      <c r="L183" s="15"/>
      <c r="M183" s="16"/>
      <c r="O183" s="30" t="str">
        <f t="shared" si="2"/>
        <v/>
      </c>
    </row>
    <row r="184" spans="1:15">
      <c r="A184" s="42"/>
      <c r="B184" s="42"/>
      <c r="C184" s="43"/>
      <c r="D184" s="15"/>
      <c r="E184" s="15"/>
      <c r="F184" s="15"/>
      <c r="G184" s="15"/>
      <c r="H184" s="15"/>
      <c r="I184" s="15"/>
      <c r="J184" s="15"/>
      <c r="K184" s="15"/>
      <c r="L184" s="15"/>
      <c r="M184" s="16"/>
      <c r="O184" s="30" t="str">
        <f t="shared" si="2"/>
        <v/>
      </c>
    </row>
    <row r="185" spans="1:15">
      <c r="A185" s="42"/>
      <c r="B185" s="42"/>
      <c r="C185" s="43"/>
      <c r="D185" s="15"/>
      <c r="E185" s="15"/>
      <c r="F185" s="15"/>
      <c r="G185" s="15"/>
      <c r="H185" s="15"/>
      <c r="I185" s="15"/>
      <c r="J185" s="15"/>
      <c r="K185" s="15"/>
      <c r="L185" s="15"/>
      <c r="M185" s="16"/>
      <c r="O185" s="30" t="str">
        <f t="shared" si="2"/>
        <v/>
      </c>
    </row>
    <row r="186" spans="1:15">
      <c r="A186" s="42"/>
      <c r="B186" s="42"/>
      <c r="C186" s="43"/>
      <c r="D186" s="15"/>
      <c r="E186" s="15"/>
      <c r="F186" s="15"/>
      <c r="G186" s="15"/>
      <c r="H186" s="15"/>
      <c r="I186" s="15"/>
      <c r="J186" s="15"/>
      <c r="K186" s="15"/>
      <c r="L186" s="15"/>
      <c r="M186" s="16"/>
      <c r="O186" s="30" t="str">
        <f t="shared" si="2"/>
        <v/>
      </c>
    </row>
    <row r="187" spans="1:15">
      <c r="A187" s="42"/>
      <c r="B187" s="42"/>
      <c r="C187" s="43"/>
      <c r="D187" s="15"/>
      <c r="E187" s="15"/>
      <c r="F187" s="15"/>
      <c r="G187" s="15"/>
      <c r="H187" s="15"/>
      <c r="I187" s="15"/>
      <c r="J187" s="15"/>
      <c r="K187" s="15"/>
      <c r="L187" s="15"/>
      <c r="M187" s="16"/>
      <c r="O187" s="30" t="str">
        <f t="shared" si="2"/>
        <v/>
      </c>
    </row>
    <row r="188" spans="1:15">
      <c r="A188" s="42"/>
      <c r="B188" s="42"/>
      <c r="C188" s="43"/>
      <c r="D188" s="15"/>
      <c r="E188" s="15"/>
      <c r="F188" s="15"/>
      <c r="G188" s="15"/>
      <c r="H188" s="15"/>
      <c r="I188" s="15"/>
      <c r="J188" s="15"/>
      <c r="K188" s="15"/>
      <c r="L188" s="15"/>
      <c r="M188" s="16"/>
      <c r="O188" s="30" t="str">
        <f t="shared" si="2"/>
        <v/>
      </c>
    </row>
    <row r="189" spans="1:15">
      <c r="A189" s="42"/>
      <c r="B189" s="42"/>
      <c r="C189" s="43"/>
      <c r="D189" s="15"/>
      <c r="E189" s="15"/>
      <c r="F189" s="15"/>
      <c r="G189" s="15"/>
      <c r="H189" s="15"/>
      <c r="I189" s="15"/>
      <c r="J189" s="15"/>
      <c r="K189" s="15"/>
      <c r="L189" s="15"/>
      <c r="M189" s="16"/>
      <c r="O189" s="30" t="str">
        <f t="shared" si="2"/>
        <v/>
      </c>
    </row>
    <row r="190" spans="1:15">
      <c r="A190" s="42"/>
      <c r="B190" s="42"/>
      <c r="C190" s="43"/>
      <c r="D190" s="15"/>
      <c r="E190" s="15"/>
      <c r="F190" s="15"/>
      <c r="G190" s="15"/>
      <c r="H190" s="15"/>
      <c r="I190" s="15"/>
      <c r="J190" s="15"/>
      <c r="K190" s="15"/>
      <c r="L190" s="15"/>
      <c r="M190" s="16"/>
      <c r="O190" s="30" t="str">
        <f t="shared" si="2"/>
        <v/>
      </c>
    </row>
    <row r="191" spans="1:15">
      <c r="A191" s="42"/>
      <c r="B191" s="42"/>
      <c r="C191" s="43"/>
      <c r="D191" s="15"/>
      <c r="E191" s="15"/>
      <c r="F191" s="15"/>
      <c r="G191" s="15"/>
      <c r="H191" s="15"/>
      <c r="I191" s="15"/>
      <c r="J191" s="15"/>
      <c r="K191" s="15"/>
      <c r="L191" s="15"/>
      <c r="M191" s="16"/>
      <c r="O191" s="30" t="str">
        <f t="shared" si="2"/>
        <v/>
      </c>
    </row>
    <row r="192" spans="1:15">
      <c r="A192" s="42"/>
      <c r="B192" s="42"/>
      <c r="C192" s="43"/>
      <c r="D192" s="15"/>
      <c r="E192" s="15"/>
      <c r="F192" s="15"/>
      <c r="G192" s="15"/>
      <c r="H192" s="15"/>
      <c r="I192" s="15"/>
      <c r="J192" s="15"/>
      <c r="K192" s="15"/>
      <c r="L192" s="15"/>
      <c r="M192" s="16"/>
      <c r="O192" s="30" t="str">
        <f t="shared" si="2"/>
        <v/>
      </c>
    </row>
    <row r="193" spans="1:15">
      <c r="A193" s="42"/>
      <c r="B193" s="42"/>
      <c r="C193" s="43"/>
      <c r="D193" s="15"/>
      <c r="E193" s="15"/>
      <c r="F193" s="15"/>
      <c r="G193" s="15"/>
      <c r="H193" s="15"/>
      <c r="I193" s="15"/>
      <c r="J193" s="15"/>
      <c r="K193" s="15"/>
      <c r="L193" s="15"/>
      <c r="M193" s="16"/>
      <c r="O193" s="30" t="str">
        <f t="shared" si="2"/>
        <v/>
      </c>
    </row>
    <row r="194" spans="1:15">
      <c r="A194" s="42"/>
      <c r="B194" s="42"/>
      <c r="C194" s="43"/>
      <c r="D194" s="15"/>
      <c r="E194" s="15"/>
      <c r="F194" s="15"/>
      <c r="G194" s="15"/>
      <c r="H194" s="15"/>
      <c r="I194" s="15"/>
      <c r="J194" s="15"/>
      <c r="K194" s="15"/>
      <c r="L194" s="15"/>
      <c r="M194" s="16"/>
      <c r="O194" s="30" t="str">
        <f t="shared" si="2"/>
        <v/>
      </c>
    </row>
    <row r="195" spans="1:15">
      <c r="A195" s="42"/>
      <c r="B195" s="42"/>
      <c r="C195" s="43"/>
      <c r="D195" s="15"/>
      <c r="E195" s="15"/>
      <c r="F195" s="15"/>
      <c r="G195" s="15"/>
      <c r="H195" s="15"/>
      <c r="I195" s="15"/>
      <c r="J195" s="15"/>
      <c r="K195" s="15"/>
      <c r="L195" s="15"/>
      <c r="M195" s="16"/>
      <c r="O195" s="30" t="str">
        <f t="shared" si="2"/>
        <v/>
      </c>
    </row>
    <row r="196" spans="1:15">
      <c r="A196" s="42"/>
      <c r="B196" s="42"/>
      <c r="C196" s="43"/>
      <c r="D196" s="15"/>
      <c r="E196" s="15"/>
      <c r="F196" s="15"/>
      <c r="G196" s="15"/>
      <c r="H196" s="15"/>
      <c r="I196" s="15"/>
      <c r="J196" s="15"/>
      <c r="K196" s="15"/>
      <c r="L196" s="15"/>
      <c r="M196" s="16"/>
      <c r="O196" s="30" t="str">
        <f t="shared" si="2"/>
        <v/>
      </c>
    </row>
    <row r="197" spans="1:15">
      <c r="A197" s="42"/>
      <c r="B197" s="42"/>
      <c r="C197" s="43"/>
      <c r="D197" s="15"/>
      <c r="E197" s="15"/>
      <c r="F197" s="15"/>
      <c r="G197" s="15"/>
      <c r="H197" s="15"/>
      <c r="I197" s="15"/>
      <c r="J197" s="15"/>
      <c r="K197" s="15"/>
      <c r="L197" s="15"/>
      <c r="M197" s="16"/>
      <c r="O197" s="30" t="str">
        <f t="shared" si="2"/>
        <v/>
      </c>
    </row>
    <row r="198" spans="1:15">
      <c r="A198" s="42"/>
      <c r="B198" s="42"/>
      <c r="C198" s="43"/>
      <c r="D198" s="15"/>
      <c r="E198" s="15"/>
      <c r="F198" s="15"/>
      <c r="G198" s="15"/>
      <c r="H198" s="15"/>
      <c r="I198" s="15"/>
      <c r="J198" s="15"/>
      <c r="K198" s="15"/>
      <c r="L198" s="15"/>
      <c r="M198" s="16"/>
      <c r="O198" s="30" t="str">
        <f t="shared" si="2"/>
        <v/>
      </c>
    </row>
    <row r="199" spans="1:15">
      <c r="A199" s="42"/>
      <c r="B199" s="42"/>
      <c r="C199" s="43"/>
      <c r="D199" s="15"/>
      <c r="E199" s="15"/>
      <c r="F199" s="15"/>
      <c r="G199" s="15"/>
      <c r="H199" s="15"/>
      <c r="I199" s="15"/>
      <c r="J199" s="15"/>
      <c r="K199" s="15"/>
      <c r="L199" s="15"/>
      <c r="M199" s="16"/>
      <c r="O199" s="30" t="str">
        <f t="shared" si="2"/>
        <v/>
      </c>
    </row>
    <row r="200" spans="1:15">
      <c r="A200" s="42"/>
      <c r="B200" s="42"/>
      <c r="C200" s="43"/>
      <c r="D200" s="15"/>
      <c r="E200" s="15"/>
      <c r="F200" s="15"/>
      <c r="G200" s="15"/>
      <c r="H200" s="15"/>
      <c r="I200" s="15"/>
      <c r="J200" s="15"/>
      <c r="K200" s="15"/>
      <c r="L200" s="15"/>
      <c r="M200" s="16"/>
      <c r="O200" s="30" t="str">
        <f t="shared" si="2"/>
        <v/>
      </c>
    </row>
    <row r="201" spans="1:15">
      <c r="A201" s="42"/>
      <c r="B201" s="42"/>
      <c r="C201" s="43"/>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2"/>
      <c r="B202" s="42"/>
      <c r="C202" s="43"/>
      <c r="D202" s="15"/>
      <c r="E202" s="15"/>
      <c r="F202" s="15"/>
      <c r="G202" s="15"/>
      <c r="H202" s="15"/>
      <c r="I202" s="15"/>
      <c r="J202" s="15"/>
      <c r="K202" s="15"/>
      <c r="L202" s="15"/>
      <c r="M202" s="16"/>
      <c r="O202" s="30" t="str">
        <f t="shared" si="3"/>
        <v/>
      </c>
    </row>
    <row r="203" spans="1:15">
      <c r="A203" s="42"/>
      <c r="B203" s="42"/>
      <c r="C203" s="43"/>
      <c r="D203" s="15"/>
      <c r="E203" s="15"/>
      <c r="F203" s="15"/>
      <c r="G203" s="15"/>
      <c r="H203" s="15"/>
      <c r="I203" s="15"/>
      <c r="J203" s="15"/>
      <c r="K203" s="15"/>
      <c r="L203" s="15"/>
      <c r="M203" s="16"/>
      <c r="O203" s="30" t="str">
        <f t="shared" si="3"/>
        <v/>
      </c>
    </row>
    <row r="204" spans="1:15">
      <c r="A204" s="42"/>
      <c r="B204" s="42"/>
      <c r="C204" s="43"/>
      <c r="D204" s="15"/>
      <c r="E204" s="15"/>
      <c r="F204" s="15"/>
      <c r="G204" s="15"/>
      <c r="H204" s="15"/>
      <c r="I204" s="15"/>
      <c r="J204" s="15"/>
      <c r="K204" s="15"/>
      <c r="L204" s="15"/>
      <c r="M204" s="16"/>
      <c r="O204" s="30" t="str">
        <f t="shared" si="3"/>
        <v/>
      </c>
    </row>
    <row r="205" spans="1:15">
      <c r="A205" s="42"/>
      <c r="B205" s="42"/>
      <c r="C205" s="43"/>
      <c r="D205" s="15"/>
      <c r="E205" s="15"/>
      <c r="F205" s="15"/>
      <c r="G205" s="15"/>
      <c r="H205" s="15"/>
      <c r="I205" s="15"/>
      <c r="J205" s="15"/>
      <c r="K205" s="15"/>
      <c r="L205" s="15"/>
      <c r="M205" s="16"/>
      <c r="O205" s="30" t="str">
        <f t="shared" si="3"/>
        <v/>
      </c>
    </row>
    <row r="206" spans="1:15">
      <c r="A206" s="42"/>
      <c r="B206" s="42"/>
      <c r="C206" s="43"/>
      <c r="D206" s="15"/>
      <c r="E206" s="15"/>
      <c r="F206" s="15"/>
      <c r="G206" s="15"/>
      <c r="H206" s="15"/>
      <c r="I206" s="15"/>
      <c r="J206" s="15"/>
      <c r="K206" s="15"/>
      <c r="L206" s="15"/>
      <c r="M206" s="16"/>
      <c r="O206" s="30" t="str">
        <f t="shared" si="3"/>
        <v/>
      </c>
    </row>
    <row r="207" spans="1:15">
      <c r="A207" s="42"/>
      <c r="B207" s="42"/>
      <c r="C207" s="43"/>
      <c r="D207" s="15"/>
      <c r="E207" s="15"/>
      <c r="F207" s="15"/>
      <c r="G207" s="15"/>
      <c r="H207" s="15"/>
      <c r="I207" s="15"/>
      <c r="J207" s="15"/>
      <c r="K207" s="15"/>
      <c r="L207" s="15"/>
      <c r="M207" s="16"/>
      <c r="O207" s="30" t="str">
        <f t="shared" si="3"/>
        <v/>
      </c>
    </row>
    <row r="208" spans="1:15">
      <c r="A208" s="42"/>
      <c r="B208" s="42"/>
      <c r="C208" s="43"/>
      <c r="D208" s="15"/>
      <c r="E208" s="15"/>
      <c r="F208" s="15"/>
      <c r="G208" s="15"/>
      <c r="H208" s="15"/>
      <c r="I208" s="15"/>
      <c r="J208" s="15"/>
      <c r="K208" s="15"/>
      <c r="L208" s="15"/>
      <c r="M208" s="16"/>
      <c r="O208" s="30" t="str">
        <f t="shared" si="3"/>
        <v/>
      </c>
    </row>
    <row r="209" spans="1:15">
      <c r="A209" s="42"/>
      <c r="B209" s="42"/>
      <c r="C209" s="43"/>
      <c r="D209" s="15"/>
      <c r="E209" s="15"/>
      <c r="F209" s="15"/>
      <c r="G209" s="15"/>
      <c r="H209" s="15"/>
      <c r="I209" s="15"/>
      <c r="J209" s="15"/>
      <c r="K209" s="15"/>
      <c r="L209" s="15"/>
      <c r="M209" s="16"/>
      <c r="O209" s="30" t="str">
        <f t="shared" si="3"/>
        <v/>
      </c>
    </row>
    <row r="210" spans="1:15">
      <c r="A210" s="42"/>
      <c r="B210" s="42"/>
      <c r="C210" s="43"/>
      <c r="D210" s="15"/>
      <c r="E210" s="15"/>
      <c r="F210" s="15"/>
      <c r="G210" s="15"/>
      <c r="H210" s="15"/>
      <c r="I210" s="15"/>
      <c r="J210" s="15"/>
      <c r="K210" s="15"/>
      <c r="L210" s="15"/>
      <c r="M210" s="16"/>
      <c r="O210" s="30" t="str">
        <f t="shared" si="3"/>
        <v/>
      </c>
    </row>
    <row r="211" spans="1:15">
      <c r="A211" s="42"/>
      <c r="B211" s="42"/>
      <c r="C211" s="43"/>
      <c r="D211" s="15"/>
      <c r="E211" s="15"/>
      <c r="F211" s="15"/>
      <c r="G211" s="15"/>
      <c r="H211" s="15"/>
      <c r="I211" s="15"/>
      <c r="J211" s="15"/>
      <c r="K211" s="15"/>
      <c r="L211" s="15"/>
      <c r="M211" s="16"/>
      <c r="O211" s="30" t="str">
        <f t="shared" si="3"/>
        <v/>
      </c>
    </row>
    <row r="212" spans="1:15">
      <c r="A212" s="42"/>
      <c r="B212" s="42"/>
      <c r="C212" s="43"/>
      <c r="D212" s="15"/>
      <c r="E212" s="15"/>
      <c r="F212" s="15"/>
      <c r="G212" s="15"/>
      <c r="H212" s="15"/>
      <c r="I212" s="15"/>
      <c r="J212" s="15"/>
      <c r="K212" s="15"/>
      <c r="L212" s="15"/>
      <c r="M212" s="16"/>
      <c r="O212" s="30" t="str">
        <f t="shared" si="3"/>
        <v/>
      </c>
    </row>
    <row r="213" spans="1:15">
      <c r="A213" s="42"/>
      <c r="B213" s="42"/>
      <c r="C213" s="43"/>
      <c r="D213" s="15"/>
      <c r="E213" s="15"/>
      <c r="F213" s="15"/>
      <c r="G213" s="15"/>
      <c r="H213" s="15"/>
      <c r="I213" s="15"/>
      <c r="J213" s="15"/>
      <c r="K213" s="15"/>
      <c r="L213" s="15"/>
      <c r="M213" s="16"/>
      <c r="O213" s="30" t="str">
        <f t="shared" si="3"/>
        <v/>
      </c>
    </row>
    <row r="214" spans="1:15">
      <c r="A214" s="42"/>
      <c r="B214" s="42"/>
      <c r="C214" s="43"/>
      <c r="D214" s="15"/>
      <c r="E214" s="15"/>
      <c r="F214" s="15"/>
      <c r="G214" s="15"/>
      <c r="H214" s="15"/>
      <c r="I214" s="15"/>
      <c r="J214" s="15"/>
      <c r="K214" s="15"/>
      <c r="L214" s="15"/>
      <c r="M214" s="16"/>
      <c r="O214" s="30" t="str">
        <f t="shared" si="3"/>
        <v/>
      </c>
    </row>
    <row r="215" spans="1:15">
      <c r="A215" s="42"/>
      <c r="B215" s="42"/>
      <c r="C215" s="43"/>
      <c r="D215" s="15"/>
      <c r="E215" s="15"/>
      <c r="F215" s="15"/>
      <c r="G215" s="15"/>
      <c r="H215" s="15"/>
      <c r="I215" s="15"/>
      <c r="J215" s="15"/>
      <c r="K215" s="15"/>
      <c r="L215" s="15"/>
      <c r="M215" s="16"/>
      <c r="O215" s="30" t="str">
        <f t="shared" si="3"/>
        <v/>
      </c>
    </row>
    <row r="216" spans="1:15">
      <c r="A216" s="42"/>
      <c r="B216" s="42"/>
      <c r="C216" s="43"/>
      <c r="D216" s="15"/>
      <c r="E216" s="15"/>
      <c r="F216" s="15"/>
      <c r="G216" s="15"/>
      <c r="H216" s="15"/>
      <c r="I216" s="15"/>
      <c r="J216" s="15"/>
      <c r="K216" s="15"/>
      <c r="L216" s="15"/>
      <c r="M216" s="16"/>
      <c r="O216" s="30" t="str">
        <f t="shared" si="3"/>
        <v/>
      </c>
    </row>
    <row r="217" spans="1:15">
      <c r="A217" s="42"/>
      <c r="B217" s="42"/>
      <c r="C217" s="43"/>
      <c r="D217" s="15"/>
      <c r="E217" s="15"/>
      <c r="F217" s="15"/>
      <c r="G217" s="15"/>
      <c r="H217" s="15"/>
      <c r="I217" s="15"/>
      <c r="J217" s="15"/>
      <c r="K217" s="15"/>
      <c r="L217" s="15"/>
      <c r="M217" s="16"/>
      <c r="O217" s="30" t="str">
        <f t="shared" si="3"/>
        <v/>
      </c>
    </row>
    <row r="218" spans="1:15">
      <c r="A218" s="42"/>
      <c r="B218" s="42"/>
      <c r="C218" s="43"/>
      <c r="D218" s="15"/>
      <c r="E218" s="15"/>
      <c r="F218" s="15"/>
      <c r="G218" s="15"/>
      <c r="H218" s="15"/>
      <c r="I218" s="15"/>
      <c r="J218" s="15"/>
      <c r="K218" s="15"/>
      <c r="L218" s="15"/>
      <c r="M218" s="16"/>
      <c r="O218" s="30" t="str">
        <f t="shared" si="3"/>
        <v/>
      </c>
    </row>
    <row r="219" spans="1:15">
      <c r="A219" s="42"/>
      <c r="B219" s="42"/>
      <c r="C219" s="43"/>
      <c r="D219" s="15"/>
      <c r="E219" s="15"/>
      <c r="F219" s="15"/>
      <c r="G219" s="15"/>
      <c r="H219" s="15"/>
      <c r="I219" s="15"/>
      <c r="J219" s="15"/>
      <c r="K219" s="15"/>
      <c r="L219" s="15"/>
      <c r="M219" s="16"/>
      <c r="O219" s="30" t="str">
        <f t="shared" si="3"/>
        <v/>
      </c>
    </row>
    <row r="220" spans="1:15">
      <c r="A220" s="42"/>
      <c r="B220" s="42"/>
      <c r="C220" s="43"/>
      <c r="D220" s="15"/>
      <c r="E220" s="15"/>
      <c r="F220" s="15"/>
      <c r="G220" s="15"/>
      <c r="H220" s="15"/>
      <c r="I220" s="15"/>
      <c r="J220" s="15"/>
      <c r="K220" s="15"/>
      <c r="L220" s="15"/>
      <c r="M220" s="16"/>
      <c r="O220" s="30" t="str">
        <f t="shared" si="3"/>
        <v/>
      </c>
    </row>
    <row r="221" spans="1:15">
      <c r="A221" s="42"/>
      <c r="B221" s="42"/>
      <c r="C221" s="43"/>
      <c r="D221" s="15"/>
      <c r="E221" s="15"/>
      <c r="F221" s="15"/>
      <c r="G221" s="15"/>
      <c r="H221" s="15"/>
      <c r="I221" s="15"/>
      <c r="J221" s="15"/>
      <c r="K221" s="15"/>
      <c r="L221" s="15"/>
      <c r="M221" s="16"/>
      <c r="O221" s="30" t="str">
        <f t="shared" si="3"/>
        <v/>
      </c>
    </row>
    <row r="222" spans="1:15">
      <c r="A222" s="42"/>
      <c r="B222" s="42"/>
      <c r="C222" s="43"/>
      <c r="D222" s="15"/>
      <c r="E222" s="15"/>
      <c r="F222" s="15"/>
      <c r="G222" s="15"/>
      <c r="H222" s="15"/>
      <c r="I222" s="15"/>
      <c r="J222" s="15"/>
      <c r="K222" s="15"/>
      <c r="L222" s="15"/>
      <c r="M222" s="16"/>
      <c r="O222" s="30" t="str">
        <f t="shared" si="3"/>
        <v/>
      </c>
    </row>
    <row r="223" spans="1:15">
      <c r="A223" s="42"/>
      <c r="B223" s="42"/>
      <c r="C223" s="43"/>
      <c r="D223" s="15"/>
      <c r="E223" s="15"/>
      <c r="F223" s="15"/>
      <c r="G223" s="15"/>
      <c r="H223" s="15"/>
      <c r="I223" s="15"/>
      <c r="J223" s="15"/>
      <c r="K223" s="15"/>
      <c r="L223" s="15"/>
      <c r="M223" s="16"/>
      <c r="O223" s="30" t="str">
        <f t="shared" si="3"/>
        <v/>
      </c>
    </row>
    <row r="224" spans="1:15">
      <c r="A224" s="42"/>
      <c r="B224" s="42"/>
      <c r="C224" s="43"/>
      <c r="D224" s="15"/>
      <c r="E224" s="15"/>
      <c r="F224" s="15"/>
      <c r="G224" s="15"/>
      <c r="H224" s="15"/>
      <c r="I224" s="15"/>
      <c r="J224" s="15"/>
      <c r="K224" s="15"/>
      <c r="L224" s="15"/>
      <c r="M224" s="16"/>
      <c r="O224" s="30" t="str">
        <f t="shared" si="3"/>
        <v/>
      </c>
    </row>
    <row r="225" spans="1:15">
      <c r="A225" s="42"/>
      <c r="B225" s="42"/>
      <c r="C225" s="43"/>
      <c r="D225" s="15"/>
      <c r="E225" s="15"/>
      <c r="F225" s="15"/>
      <c r="G225" s="15"/>
      <c r="H225" s="15"/>
      <c r="I225" s="15"/>
      <c r="J225" s="15"/>
      <c r="K225" s="15"/>
      <c r="L225" s="15"/>
      <c r="M225" s="16"/>
      <c r="O225" s="30" t="str">
        <f t="shared" si="3"/>
        <v/>
      </c>
    </row>
    <row r="226" spans="1:15">
      <c r="A226" s="42"/>
      <c r="B226" s="42"/>
      <c r="C226" s="43"/>
      <c r="D226" s="15"/>
      <c r="E226" s="15"/>
      <c r="F226" s="15"/>
      <c r="G226" s="15"/>
      <c r="H226" s="15"/>
      <c r="I226" s="15"/>
      <c r="J226" s="15"/>
      <c r="K226" s="15"/>
      <c r="L226" s="15"/>
      <c r="M226" s="16"/>
      <c r="O226" s="30" t="str">
        <f t="shared" si="3"/>
        <v/>
      </c>
    </row>
    <row r="227" spans="1:15">
      <c r="A227" s="42"/>
      <c r="B227" s="42"/>
      <c r="C227" s="43"/>
      <c r="D227" s="15"/>
      <c r="E227" s="15"/>
      <c r="F227" s="15"/>
      <c r="G227" s="15"/>
      <c r="H227" s="15"/>
      <c r="I227" s="15"/>
      <c r="J227" s="15"/>
      <c r="K227" s="15"/>
      <c r="L227" s="15"/>
      <c r="M227" s="16"/>
      <c r="O227" s="30" t="str">
        <f t="shared" si="3"/>
        <v/>
      </c>
    </row>
    <row r="228" spans="1:15">
      <c r="A228" s="42"/>
      <c r="B228" s="42"/>
      <c r="C228" s="43"/>
      <c r="D228" s="15"/>
      <c r="E228" s="15"/>
      <c r="F228" s="15"/>
      <c r="G228" s="15"/>
      <c r="H228" s="15"/>
      <c r="I228" s="15"/>
      <c r="J228" s="15"/>
      <c r="K228" s="15"/>
      <c r="L228" s="15"/>
      <c r="M228" s="16"/>
      <c r="O228" s="30" t="str">
        <f t="shared" si="3"/>
        <v/>
      </c>
    </row>
    <row r="229" spans="1:15">
      <c r="A229" s="42"/>
      <c r="B229" s="42"/>
      <c r="C229" s="43"/>
      <c r="D229" s="15"/>
      <c r="E229" s="15"/>
      <c r="F229" s="15"/>
      <c r="G229" s="15"/>
      <c r="H229" s="15"/>
      <c r="I229" s="15"/>
      <c r="J229" s="15"/>
      <c r="K229" s="15"/>
      <c r="L229" s="15"/>
      <c r="M229" s="16"/>
      <c r="O229" s="30" t="str">
        <f t="shared" si="3"/>
        <v/>
      </c>
    </row>
    <row r="230" spans="1:15">
      <c r="A230" s="42"/>
      <c r="B230" s="42"/>
      <c r="C230" s="43"/>
      <c r="D230" s="15"/>
      <c r="E230" s="15"/>
      <c r="F230" s="15"/>
      <c r="G230" s="15"/>
      <c r="H230" s="15"/>
      <c r="I230" s="15"/>
      <c r="J230" s="15"/>
      <c r="K230" s="15"/>
      <c r="L230" s="15"/>
      <c r="M230" s="16"/>
      <c r="O230" s="30" t="str">
        <f t="shared" si="3"/>
        <v/>
      </c>
    </row>
    <row r="231" spans="1:15">
      <c r="A231" s="42"/>
      <c r="B231" s="42"/>
      <c r="C231" s="43"/>
      <c r="D231" s="15"/>
      <c r="E231" s="15"/>
      <c r="F231" s="15"/>
      <c r="G231" s="15"/>
      <c r="H231" s="15"/>
      <c r="I231" s="15"/>
      <c r="J231" s="15"/>
      <c r="K231" s="15"/>
      <c r="L231" s="15"/>
      <c r="M231" s="16"/>
      <c r="O231" s="30" t="str">
        <f t="shared" si="3"/>
        <v/>
      </c>
    </row>
    <row r="232" spans="1:15">
      <c r="A232" s="42"/>
      <c r="B232" s="42"/>
      <c r="C232" s="43"/>
      <c r="D232" s="15"/>
      <c r="E232" s="15"/>
      <c r="F232" s="15"/>
      <c r="G232" s="15"/>
      <c r="H232" s="15"/>
      <c r="I232" s="15"/>
      <c r="J232" s="15"/>
      <c r="K232" s="15"/>
      <c r="L232" s="15"/>
      <c r="M232" s="16"/>
      <c r="O232" s="30" t="str">
        <f t="shared" si="3"/>
        <v/>
      </c>
    </row>
    <row r="233" spans="1:15">
      <c r="A233" s="42"/>
      <c r="B233" s="42"/>
      <c r="C233" s="43"/>
      <c r="D233" s="15"/>
      <c r="E233" s="15"/>
      <c r="F233" s="15"/>
      <c r="G233" s="15"/>
      <c r="H233" s="15"/>
      <c r="I233" s="15"/>
      <c r="J233" s="15"/>
      <c r="K233" s="15"/>
      <c r="L233" s="15"/>
      <c r="M233" s="16"/>
      <c r="O233" s="30" t="str">
        <f t="shared" si="3"/>
        <v/>
      </c>
    </row>
    <row r="234" spans="1:15">
      <c r="A234" s="42"/>
      <c r="B234" s="42"/>
      <c r="C234" s="43"/>
      <c r="D234" s="15"/>
      <c r="E234" s="15"/>
      <c r="F234" s="15"/>
      <c r="G234" s="15"/>
      <c r="H234" s="15"/>
      <c r="I234" s="15"/>
      <c r="J234" s="15"/>
      <c r="K234" s="15"/>
      <c r="L234" s="15"/>
      <c r="M234" s="16"/>
      <c r="O234" s="30" t="str">
        <f t="shared" si="3"/>
        <v/>
      </c>
    </row>
    <row r="235" spans="1:15">
      <c r="A235" s="42"/>
      <c r="B235" s="42"/>
      <c r="C235" s="43"/>
      <c r="D235" s="15"/>
      <c r="E235" s="15"/>
      <c r="F235" s="15"/>
      <c r="G235" s="15"/>
      <c r="H235" s="15"/>
      <c r="I235" s="15"/>
      <c r="J235" s="15"/>
      <c r="K235" s="15"/>
      <c r="L235" s="15"/>
      <c r="M235" s="16"/>
      <c r="O235" s="30" t="str">
        <f t="shared" si="3"/>
        <v/>
      </c>
    </row>
    <row r="236" spans="1:15">
      <c r="A236" s="42"/>
      <c r="B236" s="42"/>
      <c r="C236" s="43"/>
      <c r="D236" s="15"/>
      <c r="E236" s="15"/>
      <c r="F236" s="15"/>
      <c r="G236" s="15"/>
      <c r="H236" s="15"/>
      <c r="I236" s="15"/>
      <c r="J236" s="15"/>
      <c r="K236" s="15"/>
      <c r="L236" s="15"/>
      <c r="M236" s="16"/>
      <c r="O236" s="30" t="str">
        <f t="shared" si="3"/>
        <v/>
      </c>
    </row>
    <row r="237" spans="1:15">
      <c r="A237" s="42"/>
      <c r="B237" s="42"/>
      <c r="C237" s="43"/>
      <c r="D237" s="15"/>
      <c r="E237" s="15"/>
      <c r="F237" s="15"/>
      <c r="G237" s="15"/>
      <c r="H237" s="15"/>
      <c r="I237" s="15"/>
      <c r="J237" s="15"/>
      <c r="K237" s="15"/>
      <c r="L237" s="15"/>
      <c r="M237" s="16"/>
      <c r="O237" s="30" t="str">
        <f t="shared" si="3"/>
        <v/>
      </c>
    </row>
    <row r="238" spans="1:15">
      <c r="A238" s="42"/>
      <c r="B238" s="42"/>
      <c r="C238" s="43"/>
      <c r="D238" s="15"/>
      <c r="E238" s="15"/>
      <c r="F238" s="15"/>
      <c r="G238" s="15"/>
      <c r="H238" s="15"/>
      <c r="I238" s="15"/>
      <c r="J238" s="15"/>
      <c r="K238" s="15"/>
      <c r="L238" s="15"/>
      <c r="M238" s="16"/>
      <c r="O238" s="30" t="str">
        <f t="shared" si="3"/>
        <v/>
      </c>
    </row>
    <row r="239" spans="1:15">
      <c r="A239" s="42"/>
      <c r="B239" s="42"/>
      <c r="C239" s="43"/>
      <c r="D239" s="15"/>
      <c r="E239" s="15"/>
      <c r="F239" s="15"/>
      <c r="G239" s="15"/>
      <c r="H239" s="15"/>
      <c r="I239" s="15"/>
      <c r="J239" s="15"/>
      <c r="K239" s="15"/>
      <c r="L239" s="15"/>
      <c r="M239" s="16"/>
      <c r="O239" s="30" t="str">
        <f t="shared" si="3"/>
        <v/>
      </c>
    </row>
    <row r="240" spans="1:15">
      <c r="A240" s="42"/>
      <c r="B240" s="42"/>
      <c r="C240" s="43"/>
      <c r="D240" s="15"/>
      <c r="E240" s="15"/>
      <c r="F240" s="15"/>
      <c r="G240" s="15"/>
      <c r="H240" s="15"/>
      <c r="I240" s="15"/>
      <c r="J240" s="15"/>
      <c r="K240" s="15"/>
      <c r="L240" s="15"/>
      <c r="M240" s="16"/>
      <c r="O240" s="30" t="str">
        <f t="shared" si="3"/>
        <v/>
      </c>
    </row>
    <row r="241" spans="1:15">
      <c r="A241" s="42"/>
      <c r="B241" s="42"/>
      <c r="C241" s="43"/>
      <c r="D241" s="15"/>
      <c r="E241" s="15"/>
      <c r="F241" s="15"/>
      <c r="G241" s="15"/>
      <c r="H241" s="15"/>
      <c r="I241" s="15"/>
      <c r="J241" s="15"/>
      <c r="K241" s="15"/>
      <c r="L241" s="15"/>
      <c r="M241" s="16"/>
      <c r="O241" s="30" t="str">
        <f t="shared" si="3"/>
        <v/>
      </c>
    </row>
    <row r="242" spans="1:15">
      <c r="A242" s="42"/>
      <c r="B242" s="42"/>
      <c r="C242" s="43"/>
      <c r="D242" s="15"/>
      <c r="E242" s="15"/>
      <c r="F242" s="15"/>
      <c r="G242" s="15"/>
      <c r="H242" s="15"/>
      <c r="I242" s="15"/>
      <c r="J242" s="15"/>
      <c r="K242" s="15"/>
      <c r="L242" s="15"/>
      <c r="M242" s="16"/>
      <c r="O242" s="30" t="str">
        <f t="shared" si="3"/>
        <v/>
      </c>
    </row>
    <row r="243" spans="1:15">
      <c r="A243" s="42"/>
      <c r="B243" s="42"/>
      <c r="C243" s="43"/>
      <c r="D243" s="15"/>
      <c r="E243" s="15"/>
      <c r="F243" s="15"/>
      <c r="G243" s="15"/>
      <c r="H243" s="15"/>
      <c r="I243" s="15"/>
      <c r="J243" s="15"/>
      <c r="K243" s="15"/>
      <c r="L243" s="15"/>
      <c r="M243" s="16"/>
      <c r="O243" s="30" t="str">
        <f t="shared" si="3"/>
        <v/>
      </c>
    </row>
    <row r="244" spans="1:15">
      <c r="A244" s="42"/>
      <c r="B244" s="42"/>
      <c r="C244" s="43"/>
      <c r="D244" s="15"/>
      <c r="E244" s="15"/>
      <c r="F244" s="15"/>
      <c r="G244" s="15"/>
      <c r="H244" s="15"/>
      <c r="I244" s="15"/>
      <c r="J244" s="15"/>
      <c r="K244" s="15"/>
      <c r="L244" s="15"/>
      <c r="M244" s="16"/>
      <c r="O244" s="30" t="str">
        <f t="shared" si="3"/>
        <v/>
      </c>
    </row>
    <row r="245" spans="1:15">
      <c r="A245" s="42"/>
      <c r="B245" s="42"/>
      <c r="C245" s="43"/>
      <c r="D245" s="15"/>
      <c r="E245" s="15"/>
      <c r="F245" s="15"/>
      <c r="G245" s="15"/>
      <c r="H245" s="15"/>
      <c r="I245" s="15"/>
      <c r="J245" s="15"/>
      <c r="K245" s="15"/>
      <c r="L245" s="15"/>
      <c r="M245" s="16"/>
      <c r="O245" s="30" t="str">
        <f t="shared" si="3"/>
        <v/>
      </c>
    </row>
    <row r="246" spans="1:15">
      <c r="A246" s="42"/>
      <c r="B246" s="42"/>
      <c r="C246" s="43"/>
      <c r="D246" s="15"/>
      <c r="E246" s="15"/>
      <c r="F246" s="15"/>
      <c r="G246" s="15"/>
      <c r="H246" s="15"/>
      <c r="I246" s="15"/>
      <c r="J246" s="15"/>
      <c r="K246" s="15"/>
      <c r="L246" s="15"/>
      <c r="M246" s="16"/>
      <c r="O246" s="30" t="str">
        <f t="shared" si="3"/>
        <v/>
      </c>
    </row>
    <row r="247" spans="1:15">
      <c r="A247" s="42"/>
      <c r="B247" s="42"/>
      <c r="C247" s="43"/>
      <c r="D247" s="15"/>
      <c r="E247" s="15"/>
      <c r="F247" s="15"/>
      <c r="G247" s="15"/>
      <c r="H247" s="15"/>
      <c r="I247" s="15"/>
      <c r="J247" s="15"/>
      <c r="K247" s="15"/>
      <c r="L247" s="15"/>
      <c r="M247" s="16"/>
      <c r="O247" s="30" t="str">
        <f t="shared" si="3"/>
        <v/>
      </c>
    </row>
    <row r="248" spans="1:15">
      <c r="A248" s="42"/>
      <c r="B248" s="42"/>
      <c r="C248" s="43"/>
      <c r="D248" s="15"/>
      <c r="E248" s="15"/>
      <c r="F248" s="15"/>
      <c r="G248" s="15"/>
      <c r="H248" s="15"/>
      <c r="I248" s="15"/>
      <c r="J248" s="15"/>
      <c r="K248" s="15"/>
      <c r="L248" s="15"/>
      <c r="M248" s="16"/>
      <c r="O248" s="30" t="str">
        <f t="shared" si="3"/>
        <v/>
      </c>
    </row>
    <row r="249" spans="1:15">
      <c r="A249" s="42"/>
      <c r="B249" s="42"/>
      <c r="C249" s="43"/>
      <c r="D249" s="15"/>
      <c r="E249" s="15"/>
      <c r="F249" s="15"/>
      <c r="G249" s="15"/>
      <c r="H249" s="15"/>
      <c r="I249" s="15"/>
      <c r="J249" s="15"/>
      <c r="K249" s="15"/>
      <c r="L249" s="15"/>
      <c r="M249" s="16"/>
      <c r="O249" s="30" t="str">
        <f t="shared" si="3"/>
        <v/>
      </c>
    </row>
    <row r="250" spans="1:15">
      <c r="A250" s="42"/>
      <c r="B250" s="42"/>
      <c r="C250" s="43"/>
      <c r="D250" s="15"/>
      <c r="E250" s="15"/>
      <c r="F250" s="15"/>
      <c r="G250" s="15"/>
      <c r="H250" s="15"/>
      <c r="I250" s="15"/>
      <c r="J250" s="15"/>
      <c r="K250" s="15"/>
      <c r="L250" s="15"/>
      <c r="M250" s="16"/>
      <c r="O250" s="30" t="str">
        <f t="shared" si="3"/>
        <v/>
      </c>
    </row>
    <row r="251" spans="1:15">
      <c r="A251" s="42"/>
      <c r="B251" s="42"/>
      <c r="C251" s="43"/>
      <c r="D251" s="15"/>
      <c r="E251" s="15"/>
      <c r="F251" s="15"/>
      <c r="G251" s="15"/>
      <c r="H251" s="15"/>
      <c r="I251" s="15"/>
      <c r="J251" s="15"/>
      <c r="K251" s="15"/>
      <c r="L251" s="15"/>
      <c r="M251" s="16"/>
      <c r="O251" s="30" t="str">
        <f t="shared" si="3"/>
        <v/>
      </c>
    </row>
    <row r="252" spans="1:15">
      <c r="A252" s="42"/>
      <c r="B252" s="42"/>
      <c r="C252" s="43"/>
      <c r="D252" s="15"/>
      <c r="E252" s="15"/>
      <c r="F252" s="15"/>
      <c r="G252" s="15"/>
      <c r="H252" s="15"/>
      <c r="I252" s="15"/>
      <c r="J252" s="15"/>
      <c r="K252" s="15"/>
      <c r="L252" s="15"/>
      <c r="M252" s="16"/>
      <c r="O252" s="30" t="str">
        <f t="shared" si="3"/>
        <v/>
      </c>
    </row>
    <row r="253" spans="1:15">
      <c r="A253" s="42"/>
      <c r="B253" s="42"/>
      <c r="C253" s="43"/>
      <c r="D253" s="15"/>
      <c r="E253" s="15"/>
      <c r="F253" s="15"/>
      <c r="G253" s="15"/>
      <c r="H253" s="15"/>
      <c r="I253" s="15"/>
      <c r="J253" s="15"/>
      <c r="K253" s="15"/>
      <c r="L253" s="15"/>
      <c r="M253" s="16"/>
      <c r="O253" s="30" t="str">
        <f t="shared" si="3"/>
        <v/>
      </c>
    </row>
    <row r="254" spans="1:15">
      <c r="A254" s="42"/>
      <c r="B254" s="42"/>
      <c r="C254" s="43"/>
      <c r="D254" s="15"/>
      <c r="E254" s="15"/>
      <c r="F254" s="15"/>
      <c r="G254" s="15"/>
      <c r="H254" s="15"/>
      <c r="I254" s="15"/>
      <c r="J254" s="15"/>
      <c r="K254" s="15"/>
      <c r="L254" s="15"/>
      <c r="M254" s="16"/>
      <c r="O254" s="30" t="str">
        <f t="shared" si="3"/>
        <v/>
      </c>
    </row>
    <row r="255" spans="1:15">
      <c r="A255" s="42"/>
      <c r="B255" s="42"/>
      <c r="C255" s="43"/>
      <c r="D255" s="15"/>
      <c r="E255" s="15"/>
      <c r="F255" s="15"/>
      <c r="G255" s="15"/>
      <c r="H255" s="15"/>
      <c r="I255" s="15"/>
      <c r="J255" s="15"/>
      <c r="K255" s="15"/>
      <c r="L255" s="15"/>
      <c r="M255" s="16"/>
      <c r="O255" s="30" t="str">
        <f t="shared" si="3"/>
        <v/>
      </c>
    </row>
    <row r="256" spans="1:15">
      <c r="A256" s="42"/>
      <c r="B256" s="42"/>
      <c r="C256" s="43"/>
      <c r="D256" s="15"/>
      <c r="E256" s="15"/>
      <c r="F256" s="15"/>
      <c r="G256" s="15"/>
      <c r="H256" s="15"/>
      <c r="I256" s="15"/>
      <c r="J256" s="15"/>
      <c r="K256" s="15"/>
      <c r="L256" s="15"/>
      <c r="M256" s="16"/>
      <c r="O256" s="30" t="str">
        <f t="shared" si="3"/>
        <v/>
      </c>
    </row>
    <row r="257" spans="1:15">
      <c r="A257" s="42"/>
      <c r="B257" s="42"/>
      <c r="C257" s="43"/>
      <c r="D257" s="15"/>
      <c r="E257" s="15"/>
      <c r="F257" s="15"/>
      <c r="G257" s="15"/>
      <c r="H257" s="15"/>
      <c r="I257" s="15"/>
      <c r="J257" s="15"/>
      <c r="K257" s="15"/>
      <c r="L257" s="15"/>
      <c r="M257" s="16"/>
      <c r="O257" s="30" t="str">
        <f t="shared" si="3"/>
        <v/>
      </c>
    </row>
    <row r="258" spans="1:15">
      <c r="A258" s="42"/>
      <c r="B258" s="42"/>
      <c r="C258" s="43"/>
      <c r="D258" s="15"/>
      <c r="E258" s="15"/>
      <c r="F258" s="15"/>
      <c r="G258" s="15"/>
      <c r="H258" s="15"/>
      <c r="I258" s="15"/>
      <c r="J258" s="15"/>
      <c r="K258" s="15"/>
      <c r="L258" s="15"/>
      <c r="M258" s="16"/>
      <c r="O258" s="30" t="str">
        <f t="shared" si="3"/>
        <v/>
      </c>
    </row>
    <row r="259" spans="1:15">
      <c r="A259" s="42"/>
      <c r="B259" s="42"/>
      <c r="C259" s="43"/>
      <c r="D259" s="15"/>
      <c r="E259" s="15"/>
      <c r="F259" s="15"/>
      <c r="G259" s="15"/>
      <c r="H259" s="15"/>
      <c r="I259" s="15"/>
      <c r="J259" s="15"/>
      <c r="K259" s="15"/>
      <c r="L259" s="15"/>
      <c r="M259" s="16"/>
      <c r="O259" s="30" t="str">
        <f t="shared" si="3"/>
        <v/>
      </c>
    </row>
    <row r="260" spans="1:15">
      <c r="A260" s="42"/>
      <c r="B260" s="42"/>
      <c r="C260" s="43"/>
      <c r="D260" s="15"/>
      <c r="E260" s="15"/>
      <c r="F260" s="15"/>
      <c r="G260" s="15"/>
      <c r="H260" s="15"/>
      <c r="I260" s="15"/>
      <c r="J260" s="15"/>
      <c r="K260" s="15"/>
      <c r="L260" s="15"/>
      <c r="M260" s="16"/>
      <c r="O260" s="30" t="str">
        <f t="shared" si="3"/>
        <v/>
      </c>
    </row>
    <row r="261" spans="1:15">
      <c r="A261" s="42"/>
      <c r="B261" s="42"/>
      <c r="C261" s="43"/>
      <c r="D261" s="15"/>
      <c r="E261" s="15"/>
      <c r="F261" s="15"/>
      <c r="G261" s="15"/>
      <c r="H261" s="15"/>
      <c r="I261" s="15"/>
      <c r="J261" s="15"/>
      <c r="K261" s="15"/>
      <c r="L261" s="15"/>
      <c r="M261" s="16"/>
      <c r="O261" s="30" t="str">
        <f t="shared" si="3"/>
        <v/>
      </c>
    </row>
    <row r="262" spans="1:15">
      <c r="A262" s="42"/>
      <c r="B262" s="42"/>
      <c r="C262" s="43"/>
      <c r="D262" s="15"/>
      <c r="E262" s="15"/>
      <c r="F262" s="15"/>
      <c r="G262" s="15"/>
      <c r="H262" s="15"/>
      <c r="I262" s="15"/>
      <c r="J262" s="15"/>
      <c r="K262" s="15"/>
      <c r="L262" s="15"/>
      <c r="M262" s="16"/>
      <c r="O262" s="30" t="str">
        <f t="shared" si="3"/>
        <v/>
      </c>
    </row>
    <row r="263" spans="1:15">
      <c r="A263" s="42"/>
      <c r="B263" s="42"/>
      <c r="C263" s="43"/>
      <c r="D263" s="15"/>
      <c r="E263" s="15"/>
      <c r="F263" s="15"/>
      <c r="G263" s="15"/>
      <c r="H263" s="15"/>
      <c r="I263" s="15"/>
      <c r="J263" s="15"/>
      <c r="K263" s="15"/>
      <c r="L263" s="15"/>
      <c r="M263" s="16"/>
      <c r="O263" s="30" t="str">
        <f t="shared" si="3"/>
        <v/>
      </c>
    </row>
    <row r="264" spans="1:15">
      <c r="A264" s="42"/>
      <c r="B264" s="42"/>
      <c r="C264" s="43"/>
      <c r="D264" s="15"/>
      <c r="E264" s="15"/>
      <c r="F264" s="15"/>
      <c r="G264" s="15"/>
      <c r="H264" s="15"/>
      <c r="I264" s="15"/>
      <c r="J264" s="15"/>
      <c r="K264" s="15"/>
      <c r="L264" s="15"/>
      <c r="M264" s="16"/>
      <c r="O264" s="30" t="str">
        <f t="shared" si="3"/>
        <v/>
      </c>
    </row>
    <row r="265" spans="1:15">
      <c r="A265" s="42"/>
      <c r="B265" s="42"/>
      <c r="C265" s="43"/>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2"/>
      <c r="B266" s="42"/>
      <c r="C266" s="43"/>
      <c r="D266" s="15"/>
      <c r="E266" s="15"/>
      <c r="F266" s="15"/>
      <c r="G266" s="15"/>
      <c r="H266" s="15"/>
      <c r="I266" s="15"/>
      <c r="J266" s="15"/>
      <c r="K266" s="15"/>
      <c r="L266" s="15"/>
      <c r="M266" s="16"/>
      <c r="O266" s="30" t="str">
        <f t="shared" si="4"/>
        <v/>
      </c>
    </row>
    <row r="267" spans="1:15">
      <c r="A267" s="42"/>
      <c r="B267" s="42"/>
      <c r="C267" s="43"/>
      <c r="D267" s="15"/>
      <c r="E267" s="15"/>
      <c r="F267" s="15"/>
      <c r="G267" s="15"/>
      <c r="H267" s="15"/>
      <c r="I267" s="15"/>
      <c r="J267" s="15"/>
      <c r="K267" s="15"/>
      <c r="L267" s="15"/>
      <c r="M267" s="16"/>
      <c r="O267" s="30" t="str">
        <f t="shared" si="4"/>
        <v/>
      </c>
    </row>
    <row r="268" spans="1:15">
      <c r="A268" s="42"/>
      <c r="B268" s="42"/>
      <c r="C268" s="43"/>
      <c r="D268" s="15"/>
      <c r="E268" s="15"/>
      <c r="F268" s="15"/>
      <c r="G268" s="15"/>
      <c r="H268" s="15"/>
      <c r="I268" s="15"/>
      <c r="J268" s="15"/>
      <c r="K268" s="15"/>
      <c r="L268" s="15"/>
      <c r="M268" s="16"/>
      <c r="O268" s="30" t="str">
        <f t="shared" si="4"/>
        <v/>
      </c>
    </row>
    <row r="269" spans="1:15">
      <c r="A269" s="42"/>
      <c r="B269" s="42"/>
      <c r="C269" s="43"/>
      <c r="D269" s="15"/>
      <c r="E269" s="15"/>
      <c r="F269" s="15"/>
      <c r="G269" s="15"/>
      <c r="H269" s="15"/>
      <c r="I269" s="15"/>
      <c r="J269" s="15"/>
      <c r="K269" s="15"/>
      <c r="L269" s="15"/>
      <c r="M269" s="16"/>
      <c r="O269" s="30" t="str">
        <f t="shared" si="4"/>
        <v/>
      </c>
    </row>
    <row r="270" spans="1:15">
      <c r="A270" s="42"/>
      <c r="B270" s="42"/>
      <c r="C270" s="43"/>
      <c r="D270" s="15"/>
      <c r="E270" s="15"/>
      <c r="F270" s="15"/>
      <c r="G270" s="15"/>
      <c r="H270" s="15"/>
      <c r="I270" s="15"/>
      <c r="J270" s="15"/>
      <c r="K270" s="15"/>
      <c r="L270" s="15"/>
      <c r="M270" s="16"/>
      <c r="O270" s="30" t="str">
        <f t="shared" si="4"/>
        <v/>
      </c>
    </row>
    <row r="271" spans="1:15">
      <c r="A271" s="42"/>
      <c r="B271" s="42"/>
      <c r="C271" s="43"/>
      <c r="D271" s="15"/>
      <c r="E271" s="15"/>
      <c r="F271" s="15"/>
      <c r="G271" s="15"/>
      <c r="H271" s="15"/>
      <c r="I271" s="15"/>
      <c r="J271" s="15"/>
      <c r="K271" s="15"/>
      <c r="L271" s="15"/>
      <c r="M271" s="16"/>
      <c r="O271" s="30" t="str">
        <f t="shared" si="4"/>
        <v/>
      </c>
    </row>
    <row r="272" spans="1:15">
      <c r="A272" s="42"/>
      <c r="B272" s="42"/>
      <c r="C272" s="43"/>
      <c r="D272" s="15"/>
      <c r="E272" s="15"/>
      <c r="F272" s="15"/>
      <c r="G272" s="15"/>
      <c r="H272" s="15"/>
      <c r="I272" s="15"/>
      <c r="J272" s="15"/>
      <c r="K272" s="15"/>
      <c r="L272" s="15"/>
      <c r="M272" s="16"/>
      <c r="O272" s="30" t="str">
        <f t="shared" si="4"/>
        <v/>
      </c>
    </row>
    <row r="273" spans="1:15">
      <c r="A273" s="42"/>
      <c r="B273" s="42"/>
      <c r="C273" s="43"/>
      <c r="D273" s="15"/>
      <c r="E273" s="15"/>
      <c r="F273" s="15"/>
      <c r="G273" s="15"/>
      <c r="H273" s="15"/>
      <c r="I273" s="15"/>
      <c r="J273" s="15"/>
      <c r="K273" s="15"/>
      <c r="L273" s="15"/>
      <c r="M273" s="16"/>
      <c r="O273" s="30" t="str">
        <f t="shared" si="4"/>
        <v/>
      </c>
    </row>
    <row r="274" spans="1:15">
      <c r="A274" s="42"/>
      <c r="B274" s="42"/>
      <c r="C274" s="43"/>
      <c r="D274" s="15"/>
      <c r="E274" s="15"/>
      <c r="F274" s="15"/>
      <c r="G274" s="15"/>
      <c r="H274" s="15"/>
      <c r="I274" s="15"/>
      <c r="J274" s="15"/>
      <c r="K274" s="15"/>
      <c r="L274" s="15"/>
      <c r="M274" s="16"/>
      <c r="O274" s="30" t="str">
        <f t="shared" si="4"/>
        <v/>
      </c>
    </row>
    <row r="275" spans="1:15">
      <c r="A275" s="42"/>
      <c r="B275" s="42"/>
      <c r="C275" s="43"/>
      <c r="D275" s="15"/>
      <c r="E275" s="15"/>
      <c r="F275" s="15"/>
      <c r="G275" s="15"/>
      <c r="H275" s="15"/>
      <c r="I275" s="15"/>
      <c r="J275" s="15"/>
      <c r="K275" s="15"/>
      <c r="L275" s="15"/>
      <c r="M275" s="16"/>
      <c r="O275" s="30" t="str">
        <f t="shared" si="4"/>
        <v/>
      </c>
    </row>
    <row r="276" spans="1:15">
      <c r="A276" s="42"/>
      <c r="B276" s="42"/>
      <c r="C276" s="43"/>
      <c r="D276" s="15"/>
      <c r="E276" s="15"/>
      <c r="F276" s="15"/>
      <c r="G276" s="15"/>
      <c r="H276" s="15"/>
      <c r="I276" s="15"/>
      <c r="J276" s="15"/>
      <c r="K276" s="15"/>
      <c r="L276" s="15"/>
      <c r="M276" s="16"/>
      <c r="O276" s="30" t="str">
        <f t="shared" si="4"/>
        <v/>
      </c>
    </row>
    <row r="277" spans="1:15">
      <c r="A277" s="42"/>
      <c r="B277" s="42"/>
      <c r="C277" s="43"/>
      <c r="D277" s="15"/>
      <c r="E277" s="15"/>
      <c r="F277" s="15"/>
      <c r="G277" s="15"/>
      <c r="H277" s="15"/>
      <c r="I277" s="15"/>
      <c r="J277" s="15"/>
      <c r="K277" s="15"/>
      <c r="L277" s="15"/>
      <c r="M277" s="16"/>
      <c r="O277" s="30" t="str">
        <f t="shared" si="4"/>
        <v/>
      </c>
    </row>
    <row r="278" spans="1:15">
      <c r="A278" s="42"/>
      <c r="B278" s="42"/>
      <c r="C278" s="43"/>
      <c r="D278" s="15"/>
      <c r="E278" s="15"/>
      <c r="F278" s="15"/>
      <c r="G278" s="15"/>
      <c r="H278" s="15"/>
      <c r="I278" s="15"/>
      <c r="J278" s="15"/>
      <c r="K278" s="15"/>
      <c r="L278" s="15"/>
      <c r="M278" s="16"/>
      <c r="O278" s="30" t="str">
        <f t="shared" si="4"/>
        <v/>
      </c>
    </row>
    <row r="279" spans="1:15">
      <c r="A279" s="42"/>
      <c r="B279" s="42"/>
      <c r="C279" s="43"/>
      <c r="D279" s="15"/>
      <c r="E279" s="15"/>
      <c r="F279" s="15"/>
      <c r="G279" s="15"/>
      <c r="H279" s="15"/>
      <c r="I279" s="15"/>
      <c r="J279" s="15"/>
      <c r="K279" s="15"/>
      <c r="L279" s="15"/>
      <c r="M279" s="16"/>
      <c r="O279" s="30" t="str">
        <f t="shared" si="4"/>
        <v/>
      </c>
    </row>
    <row r="280" spans="1:15">
      <c r="A280" s="42"/>
      <c r="B280" s="42"/>
      <c r="C280" s="43"/>
      <c r="D280" s="15"/>
      <c r="E280" s="15"/>
      <c r="F280" s="15"/>
      <c r="G280" s="15"/>
      <c r="H280" s="15"/>
      <c r="I280" s="15"/>
      <c r="J280" s="15"/>
      <c r="K280" s="15"/>
      <c r="L280" s="15"/>
      <c r="M280" s="16"/>
      <c r="O280" s="30" t="str">
        <f t="shared" si="4"/>
        <v/>
      </c>
    </row>
    <row r="281" spans="1:15">
      <c r="A281" s="42"/>
      <c r="B281" s="42"/>
      <c r="C281" s="43"/>
      <c r="D281" s="15"/>
      <c r="E281" s="15"/>
      <c r="F281" s="15"/>
      <c r="G281" s="15"/>
      <c r="H281" s="15"/>
      <c r="I281" s="15"/>
      <c r="J281" s="15"/>
      <c r="K281" s="15"/>
      <c r="L281" s="15"/>
      <c r="M281" s="16"/>
      <c r="O281" s="30" t="str">
        <f t="shared" si="4"/>
        <v/>
      </c>
    </row>
    <row r="282" spans="1:15">
      <c r="A282" s="42"/>
      <c r="B282" s="42"/>
      <c r="C282" s="43"/>
      <c r="D282" s="15"/>
      <c r="E282" s="15"/>
      <c r="F282" s="15"/>
      <c r="G282" s="15"/>
      <c r="H282" s="15"/>
      <c r="I282" s="15"/>
      <c r="J282" s="15"/>
      <c r="K282" s="15"/>
      <c r="L282" s="15"/>
      <c r="M282" s="16"/>
      <c r="O282" s="30" t="str">
        <f t="shared" si="4"/>
        <v/>
      </c>
    </row>
    <row r="283" spans="1:15">
      <c r="A283" s="42"/>
      <c r="B283" s="42"/>
      <c r="C283" s="43"/>
      <c r="D283" s="15"/>
      <c r="E283" s="15"/>
      <c r="F283" s="15"/>
      <c r="G283" s="15"/>
      <c r="H283" s="15"/>
      <c r="I283" s="15"/>
      <c r="J283" s="15"/>
      <c r="K283" s="15"/>
      <c r="L283" s="15"/>
      <c r="M283" s="16"/>
      <c r="O283" s="30" t="str">
        <f t="shared" si="4"/>
        <v/>
      </c>
    </row>
    <row r="284" spans="1:15">
      <c r="A284" s="42"/>
      <c r="B284" s="42"/>
      <c r="C284" s="43"/>
      <c r="D284" s="15"/>
      <c r="E284" s="15"/>
      <c r="F284" s="15"/>
      <c r="G284" s="15"/>
      <c r="H284" s="15"/>
      <c r="I284" s="15"/>
      <c r="J284" s="15"/>
      <c r="K284" s="15"/>
      <c r="L284" s="15"/>
      <c r="M284" s="16"/>
      <c r="O284" s="30" t="str">
        <f t="shared" si="4"/>
        <v/>
      </c>
    </row>
    <row r="285" spans="1:15">
      <c r="A285" s="42"/>
      <c r="B285" s="42"/>
      <c r="C285" s="43"/>
      <c r="D285" s="15"/>
      <c r="E285" s="15"/>
      <c r="F285" s="15"/>
      <c r="G285" s="15"/>
      <c r="H285" s="15"/>
      <c r="I285" s="15"/>
      <c r="J285" s="15"/>
      <c r="K285" s="15"/>
      <c r="L285" s="15"/>
      <c r="M285" s="16"/>
      <c r="O285" s="30" t="str">
        <f t="shared" si="4"/>
        <v/>
      </c>
    </row>
    <row r="286" spans="1:15">
      <c r="A286" s="42"/>
      <c r="B286" s="42"/>
      <c r="C286" s="43"/>
      <c r="D286" s="15"/>
      <c r="E286" s="15"/>
      <c r="F286" s="15"/>
      <c r="G286" s="15"/>
      <c r="H286" s="15"/>
      <c r="I286" s="15"/>
      <c r="J286" s="15"/>
      <c r="K286" s="15"/>
      <c r="L286" s="15"/>
      <c r="M286" s="16"/>
      <c r="O286" s="30" t="str">
        <f t="shared" si="4"/>
        <v/>
      </c>
    </row>
    <row r="287" spans="1:15">
      <c r="A287" s="42"/>
      <c r="B287" s="42"/>
      <c r="C287" s="43"/>
      <c r="D287" s="15"/>
      <c r="E287" s="15"/>
      <c r="F287" s="15"/>
      <c r="G287" s="15"/>
      <c r="H287" s="15"/>
      <c r="I287" s="15"/>
      <c r="J287" s="15"/>
      <c r="K287" s="15"/>
      <c r="L287" s="15"/>
      <c r="M287" s="16"/>
      <c r="O287" s="30" t="str">
        <f t="shared" si="4"/>
        <v/>
      </c>
    </row>
    <row r="288" spans="1:15">
      <c r="A288" s="42"/>
      <c r="B288" s="42"/>
      <c r="C288" s="43"/>
      <c r="D288" s="15"/>
      <c r="E288" s="15"/>
      <c r="F288" s="15"/>
      <c r="G288" s="15"/>
      <c r="H288" s="15"/>
      <c r="I288" s="15"/>
      <c r="J288" s="15"/>
      <c r="K288" s="15"/>
      <c r="L288" s="15"/>
      <c r="M288" s="16"/>
      <c r="O288" s="30" t="str">
        <f t="shared" si="4"/>
        <v/>
      </c>
    </row>
    <row r="289" spans="1:15">
      <c r="A289" s="42"/>
      <c r="B289" s="42"/>
      <c r="C289" s="43"/>
      <c r="D289" s="15"/>
      <c r="E289" s="15"/>
      <c r="F289" s="15"/>
      <c r="G289" s="15"/>
      <c r="H289" s="15"/>
      <c r="I289" s="15"/>
      <c r="J289" s="15"/>
      <c r="K289" s="15"/>
      <c r="L289" s="15"/>
      <c r="M289" s="16"/>
      <c r="O289" s="30" t="str">
        <f t="shared" si="4"/>
        <v/>
      </c>
    </row>
    <row r="290" spans="1:15">
      <c r="A290" s="42"/>
      <c r="B290" s="42"/>
      <c r="C290" s="43"/>
      <c r="D290" s="15"/>
      <c r="E290" s="15"/>
      <c r="F290" s="15"/>
      <c r="G290" s="15"/>
      <c r="H290" s="15"/>
      <c r="I290" s="15"/>
      <c r="J290" s="15"/>
      <c r="K290" s="15"/>
      <c r="L290" s="15"/>
      <c r="M290" s="16"/>
      <c r="O290" s="30" t="str">
        <f t="shared" si="4"/>
        <v/>
      </c>
    </row>
    <row r="291" spans="1:15">
      <c r="A291" s="42"/>
      <c r="B291" s="42"/>
      <c r="C291" s="43"/>
      <c r="D291" s="15"/>
      <c r="E291" s="15"/>
      <c r="F291" s="15"/>
      <c r="G291" s="15"/>
      <c r="H291" s="15"/>
      <c r="I291" s="15"/>
      <c r="J291" s="15"/>
      <c r="K291" s="15"/>
      <c r="L291" s="15"/>
      <c r="M291" s="16"/>
      <c r="O291" s="30" t="str">
        <f t="shared" si="4"/>
        <v/>
      </c>
    </row>
    <row r="292" spans="1:15">
      <c r="A292" s="42"/>
      <c r="B292" s="42"/>
      <c r="C292" s="43"/>
      <c r="D292" s="15"/>
      <c r="E292" s="15"/>
      <c r="F292" s="15"/>
      <c r="G292" s="15"/>
      <c r="H292" s="15"/>
      <c r="I292" s="15"/>
      <c r="J292" s="15"/>
      <c r="K292" s="15"/>
      <c r="L292" s="15"/>
      <c r="M292" s="16"/>
      <c r="O292" s="30" t="str">
        <f t="shared" si="4"/>
        <v/>
      </c>
    </row>
    <row r="293" spans="1:15">
      <c r="A293" s="42"/>
      <c r="B293" s="42"/>
      <c r="C293" s="43"/>
      <c r="D293" s="15"/>
      <c r="E293" s="15"/>
      <c r="F293" s="15"/>
      <c r="G293" s="15"/>
      <c r="H293" s="15"/>
      <c r="I293" s="15"/>
      <c r="J293" s="15"/>
      <c r="K293" s="15"/>
      <c r="L293" s="15"/>
      <c r="M293" s="16"/>
      <c r="O293" s="30" t="str">
        <f t="shared" si="4"/>
        <v/>
      </c>
    </row>
    <row r="294" spans="1:15">
      <c r="A294" s="42"/>
      <c r="B294" s="42"/>
      <c r="C294" s="43"/>
      <c r="D294" s="15"/>
      <c r="E294" s="15"/>
      <c r="F294" s="15"/>
      <c r="G294" s="15"/>
      <c r="H294" s="15"/>
      <c r="I294" s="15"/>
      <c r="J294" s="15"/>
      <c r="K294" s="15"/>
      <c r="L294" s="15"/>
      <c r="M294" s="16"/>
      <c r="O294" s="30" t="str">
        <f t="shared" si="4"/>
        <v/>
      </c>
    </row>
    <row r="295" spans="1:15">
      <c r="A295" s="42"/>
      <c r="B295" s="42"/>
      <c r="C295" s="43"/>
      <c r="D295" s="15"/>
      <c r="E295" s="15"/>
      <c r="F295" s="15"/>
      <c r="G295" s="15"/>
      <c r="H295" s="15"/>
      <c r="I295" s="15"/>
      <c r="J295" s="15"/>
      <c r="K295" s="15"/>
      <c r="L295" s="15"/>
      <c r="M295" s="16"/>
      <c r="O295" s="30" t="str">
        <f t="shared" si="4"/>
        <v/>
      </c>
    </row>
    <row r="296" spans="1:15">
      <c r="A296" s="42"/>
      <c r="B296" s="42"/>
      <c r="C296" s="43"/>
      <c r="D296" s="15"/>
      <c r="E296" s="15"/>
      <c r="F296" s="15"/>
      <c r="G296" s="15"/>
      <c r="H296" s="15"/>
      <c r="I296" s="15"/>
      <c r="J296" s="15"/>
      <c r="K296" s="15"/>
      <c r="L296" s="15"/>
      <c r="M296" s="16"/>
      <c r="O296" s="30" t="str">
        <f t="shared" si="4"/>
        <v/>
      </c>
    </row>
    <row r="297" spans="1:15">
      <c r="A297" s="42"/>
      <c r="B297" s="42"/>
      <c r="C297" s="43"/>
      <c r="D297" s="15"/>
      <c r="E297" s="15"/>
      <c r="F297" s="15"/>
      <c r="G297" s="15"/>
      <c r="H297" s="15"/>
      <c r="I297" s="15"/>
      <c r="J297" s="15"/>
      <c r="K297" s="15"/>
      <c r="L297" s="15"/>
      <c r="M297" s="16"/>
      <c r="O297" s="30" t="str">
        <f t="shared" si="4"/>
        <v/>
      </c>
    </row>
    <row r="298" spans="1:15">
      <c r="A298" s="42"/>
      <c r="B298" s="42"/>
      <c r="C298" s="43"/>
      <c r="D298" s="15"/>
      <c r="E298" s="15"/>
      <c r="F298" s="15"/>
      <c r="G298" s="15"/>
      <c r="H298" s="15"/>
      <c r="I298" s="15"/>
      <c r="J298" s="15"/>
      <c r="K298" s="15"/>
      <c r="L298" s="15"/>
      <c r="M298" s="16"/>
      <c r="O298" s="30" t="str">
        <f t="shared" si="4"/>
        <v/>
      </c>
    </row>
    <row r="299" spans="1:15">
      <c r="A299" s="42"/>
      <c r="B299" s="42"/>
      <c r="C299" s="43"/>
      <c r="D299" s="15"/>
      <c r="E299" s="15"/>
      <c r="F299" s="15"/>
      <c r="G299" s="15"/>
      <c r="H299" s="15"/>
      <c r="I299" s="15"/>
      <c r="J299" s="15"/>
      <c r="K299" s="15"/>
      <c r="L299" s="15"/>
      <c r="M299" s="16"/>
      <c r="O299" s="30" t="str">
        <f t="shared" si="4"/>
        <v/>
      </c>
    </row>
    <row r="300" spans="1:15">
      <c r="A300" s="42"/>
      <c r="B300" s="42"/>
      <c r="C300" s="43"/>
      <c r="D300" s="15"/>
      <c r="E300" s="15"/>
      <c r="F300" s="15"/>
      <c r="G300" s="15"/>
      <c r="H300" s="15"/>
      <c r="I300" s="15"/>
      <c r="J300" s="15"/>
      <c r="K300" s="15"/>
      <c r="L300" s="15"/>
      <c r="M300" s="16"/>
      <c r="O300" s="30" t="str">
        <f t="shared" si="4"/>
        <v/>
      </c>
    </row>
    <row r="301" spans="1:15">
      <c r="A301" s="42"/>
      <c r="B301" s="42"/>
      <c r="C301" s="43"/>
      <c r="D301" s="15"/>
      <c r="E301" s="15"/>
      <c r="F301" s="15"/>
      <c r="G301" s="15"/>
      <c r="H301" s="15"/>
      <c r="I301" s="15"/>
      <c r="J301" s="15"/>
      <c r="K301" s="15"/>
      <c r="L301" s="15"/>
      <c r="M301" s="16"/>
      <c r="O301" s="30" t="str">
        <f t="shared" si="4"/>
        <v/>
      </c>
    </row>
    <row r="302" spans="1:15">
      <c r="A302" s="42"/>
      <c r="B302" s="42"/>
      <c r="C302" s="43"/>
      <c r="D302" s="15"/>
      <c r="E302" s="15"/>
      <c r="F302" s="15"/>
      <c r="G302" s="15"/>
      <c r="H302" s="15"/>
      <c r="I302" s="15"/>
      <c r="J302" s="15"/>
      <c r="K302" s="15"/>
      <c r="L302" s="15"/>
      <c r="M302" s="16"/>
      <c r="O302" s="30" t="str">
        <f t="shared" si="4"/>
        <v/>
      </c>
    </row>
    <row r="303" spans="1:15">
      <c r="A303" s="42"/>
      <c r="B303" s="42"/>
      <c r="C303" s="43"/>
      <c r="D303" s="15"/>
      <c r="E303" s="15"/>
      <c r="F303" s="15"/>
      <c r="G303" s="15"/>
      <c r="H303" s="15"/>
      <c r="I303" s="15"/>
      <c r="J303" s="15"/>
      <c r="K303" s="15"/>
      <c r="L303" s="15"/>
      <c r="M303" s="16"/>
      <c r="O303" s="30" t="str">
        <f t="shared" si="4"/>
        <v/>
      </c>
    </row>
    <row r="304" spans="1:15">
      <c r="A304" s="42"/>
      <c r="B304" s="42"/>
      <c r="C304" s="43"/>
      <c r="D304" s="15"/>
      <c r="E304" s="15"/>
      <c r="F304" s="15"/>
      <c r="G304" s="15"/>
      <c r="H304" s="15"/>
      <c r="I304" s="15"/>
      <c r="J304" s="15"/>
      <c r="K304" s="15"/>
      <c r="L304" s="15"/>
      <c r="M304" s="16"/>
      <c r="O304" s="30" t="str">
        <f t="shared" si="4"/>
        <v/>
      </c>
    </row>
    <row r="305" spans="1:15">
      <c r="A305" s="42"/>
      <c r="B305" s="42"/>
      <c r="C305" s="43"/>
      <c r="D305" s="15"/>
      <c r="E305" s="15"/>
      <c r="F305" s="15"/>
      <c r="G305" s="15"/>
      <c r="H305" s="15"/>
      <c r="I305" s="15"/>
      <c r="J305" s="15"/>
      <c r="K305" s="15"/>
      <c r="L305" s="15"/>
      <c r="M305" s="16"/>
      <c r="O305" s="30" t="str">
        <f t="shared" si="4"/>
        <v/>
      </c>
    </row>
    <row r="306" spans="1:15">
      <c r="A306" s="42"/>
      <c r="B306" s="42"/>
      <c r="C306" s="43"/>
      <c r="D306" s="15"/>
      <c r="E306" s="15"/>
      <c r="F306" s="15"/>
      <c r="G306" s="15"/>
      <c r="H306" s="15"/>
      <c r="I306" s="15"/>
      <c r="J306" s="15"/>
      <c r="K306" s="15"/>
      <c r="L306" s="15"/>
      <c r="M306" s="16"/>
      <c r="O306" s="30" t="str">
        <f t="shared" si="4"/>
        <v/>
      </c>
    </row>
    <row r="307" spans="1:15">
      <c r="A307" s="42"/>
      <c r="B307" s="42"/>
      <c r="C307" s="43"/>
      <c r="D307" s="15"/>
      <c r="E307" s="15"/>
      <c r="F307" s="15"/>
      <c r="G307" s="15"/>
      <c r="H307" s="15"/>
      <c r="I307" s="15"/>
      <c r="J307" s="15"/>
      <c r="K307" s="15"/>
      <c r="L307" s="15"/>
      <c r="M307" s="16"/>
      <c r="O307" s="30" t="str">
        <f t="shared" si="4"/>
        <v/>
      </c>
    </row>
    <row r="308" spans="1:15">
      <c r="A308" s="42"/>
      <c r="B308" s="42"/>
      <c r="C308" s="43"/>
      <c r="D308" s="15"/>
      <c r="E308" s="15"/>
      <c r="F308" s="15"/>
      <c r="G308" s="15"/>
      <c r="H308" s="15"/>
      <c r="I308" s="15"/>
      <c r="J308" s="15"/>
      <c r="K308" s="15"/>
      <c r="L308" s="15"/>
      <c r="M308" s="16"/>
      <c r="O308" s="30" t="str">
        <f t="shared" si="4"/>
        <v/>
      </c>
    </row>
    <row r="309" spans="1:15">
      <c r="A309" s="42"/>
      <c r="B309" s="42"/>
      <c r="C309" s="43"/>
      <c r="D309" s="15"/>
      <c r="E309" s="15"/>
      <c r="F309" s="15"/>
      <c r="G309" s="15"/>
      <c r="H309" s="15"/>
      <c r="I309" s="15"/>
      <c r="J309" s="15"/>
      <c r="K309" s="15"/>
      <c r="L309" s="15"/>
      <c r="M309" s="16"/>
      <c r="O309" s="30" t="str">
        <f t="shared" si="4"/>
        <v/>
      </c>
    </row>
    <row r="310" spans="1:15">
      <c r="A310" s="42"/>
      <c r="B310" s="42"/>
      <c r="C310" s="43"/>
      <c r="D310" s="15"/>
      <c r="E310" s="15"/>
      <c r="F310" s="15"/>
      <c r="G310" s="15"/>
      <c r="H310" s="15"/>
      <c r="I310" s="15"/>
      <c r="J310" s="15"/>
      <c r="K310" s="15"/>
      <c r="L310" s="15"/>
      <c r="M310" s="16"/>
      <c r="O310" s="30" t="str">
        <f t="shared" si="4"/>
        <v/>
      </c>
    </row>
    <row r="311" spans="1:15">
      <c r="A311" s="42"/>
      <c r="B311" s="42"/>
      <c r="C311" s="43"/>
      <c r="D311" s="15"/>
      <c r="E311" s="15"/>
      <c r="F311" s="15"/>
      <c r="G311" s="15"/>
      <c r="H311" s="15"/>
      <c r="I311" s="15"/>
      <c r="J311" s="15"/>
      <c r="K311" s="15"/>
      <c r="L311" s="15"/>
      <c r="M311" s="16"/>
      <c r="O311" s="30" t="str">
        <f t="shared" si="4"/>
        <v/>
      </c>
    </row>
    <row r="312" spans="1:15">
      <c r="A312" s="42"/>
      <c r="B312" s="42"/>
      <c r="C312" s="43"/>
      <c r="D312" s="15"/>
      <c r="E312" s="15"/>
      <c r="F312" s="15"/>
      <c r="G312" s="15"/>
      <c r="H312" s="15"/>
      <c r="I312" s="15"/>
      <c r="J312" s="15"/>
      <c r="K312" s="15"/>
      <c r="L312" s="15"/>
      <c r="M312" s="16"/>
      <c r="O312" s="30" t="str">
        <f t="shared" si="4"/>
        <v/>
      </c>
    </row>
    <row r="313" spans="1:15">
      <c r="A313" s="42"/>
      <c r="B313" s="42"/>
      <c r="C313" s="43"/>
      <c r="D313" s="15"/>
      <c r="E313" s="15"/>
      <c r="F313" s="15"/>
      <c r="G313" s="15"/>
      <c r="H313" s="15"/>
      <c r="I313" s="15"/>
      <c r="J313" s="15"/>
      <c r="K313" s="15"/>
      <c r="L313" s="15"/>
      <c r="M313" s="16"/>
      <c r="O313" s="30" t="str">
        <f t="shared" si="4"/>
        <v/>
      </c>
    </row>
    <row r="314" spans="1:15">
      <c r="A314" s="42"/>
      <c r="B314" s="42"/>
      <c r="C314" s="43"/>
      <c r="D314" s="15"/>
      <c r="E314" s="15"/>
      <c r="F314" s="15"/>
      <c r="G314" s="15"/>
      <c r="H314" s="15"/>
      <c r="I314" s="15"/>
      <c r="J314" s="15"/>
      <c r="K314" s="15"/>
      <c r="L314" s="15"/>
      <c r="M314" s="16"/>
      <c r="O314" s="30" t="str">
        <f t="shared" si="4"/>
        <v/>
      </c>
    </row>
    <row r="315" spans="1:15">
      <c r="A315" s="42"/>
      <c r="B315" s="42"/>
      <c r="C315" s="43"/>
      <c r="D315" s="15"/>
      <c r="E315" s="15"/>
      <c r="F315" s="15"/>
      <c r="G315" s="15"/>
      <c r="H315" s="15"/>
      <c r="I315" s="15"/>
      <c r="J315" s="15"/>
      <c r="K315" s="15"/>
      <c r="L315" s="15"/>
      <c r="M315" s="16"/>
      <c r="O315" s="30" t="str">
        <f t="shared" si="4"/>
        <v/>
      </c>
    </row>
    <row r="316" spans="1:15">
      <c r="A316" s="42"/>
      <c r="B316" s="42"/>
      <c r="C316" s="43"/>
      <c r="D316" s="15"/>
      <c r="E316" s="15"/>
      <c r="F316" s="15"/>
      <c r="G316" s="15"/>
      <c r="H316" s="15"/>
      <c r="I316" s="15"/>
      <c r="J316" s="15"/>
      <c r="K316" s="15"/>
      <c r="L316" s="15"/>
      <c r="M316" s="16"/>
      <c r="O316" s="30" t="str">
        <f t="shared" si="4"/>
        <v/>
      </c>
    </row>
    <row r="317" spans="1:15">
      <c r="A317" s="42"/>
      <c r="B317" s="42"/>
      <c r="C317" s="43"/>
      <c r="D317" s="15"/>
      <c r="E317" s="15"/>
      <c r="F317" s="15"/>
      <c r="G317" s="15"/>
      <c r="H317" s="15"/>
      <c r="I317" s="15"/>
      <c r="J317" s="15"/>
      <c r="K317" s="15"/>
      <c r="L317" s="15"/>
      <c r="M317" s="16"/>
      <c r="O317" s="30" t="str">
        <f t="shared" si="4"/>
        <v/>
      </c>
    </row>
    <row r="318" spans="1:15">
      <c r="A318" s="42"/>
      <c r="B318" s="42"/>
      <c r="C318" s="43"/>
      <c r="D318" s="15"/>
      <c r="E318" s="15"/>
      <c r="F318" s="15"/>
      <c r="G318" s="15"/>
      <c r="H318" s="15"/>
      <c r="I318" s="15"/>
      <c r="J318" s="15"/>
      <c r="K318" s="15"/>
      <c r="L318" s="15"/>
      <c r="M318" s="16"/>
      <c r="O318" s="30" t="str">
        <f t="shared" si="4"/>
        <v/>
      </c>
    </row>
    <row r="319" spans="1:15">
      <c r="A319" s="42"/>
      <c r="B319" s="42"/>
      <c r="C319" s="43"/>
      <c r="D319" s="15"/>
      <c r="E319" s="15"/>
      <c r="F319" s="15"/>
      <c r="G319" s="15"/>
      <c r="H319" s="15"/>
      <c r="I319" s="15"/>
      <c r="J319" s="15"/>
      <c r="K319" s="15"/>
      <c r="L319" s="15"/>
      <c r="M319" s="16"/>
      <c r="O319" s="30" t="str">
        <f t="shared" si="4"/>
        <v/>
      </c>
    </row>
    <row r="320" spans="1:15">
      <c r="A320" s="42"/>
      <c r="B320" s="42"/>
      <c r="C320" s="43"/>
      <c r="D320" s="15"/>
      <c r="E320" s="15"/>
      <c r="F320" s="15"/>
      <c r="G320" s="15"/>
      <c r="H320" s="15"/>
      <c r="I320" s="15"/>
      <c r="J320" s="15"/>
      <c r="K320" s="15"/>
      <c r="L320" s="15"/>
      <c r="M320" s="16"/>
      <c r="O320" s="30" t="str">
        <f t="shared" si="4"/>
        <v/>
      </c>
    </row>
    <row r="321" spans="1:15">
      <c r="A321" s="42"/>
      <c r="B321" s="42"/>
      <c r="C321" s="43"/>
      <c r="D321" s="15"/>
      <c r="E321" s="15"/>
      <c r="F321" s="15"/>
      <c r="G321" s="15"/>
      <c r="H321" s="15"/>
      <c r="I321" s="15"/>
      <c r="J321" s="15"/>
      <c r="K321" s="15"/>
      <c r="L321" s="15"/>
      <c r="M321" s="16"/>
      <c r="O321" s="30" t="str">
        <f t="shared" si="4"/>
        <v/>
      </c>
    </row>
    <row r="322" spans="1:15">
      <c r="A322" s="42"/>
      <c r="B322" s="42"/>
      <c r="C322" s="43"/>
      <c r="D322" s="15"/>
      <c r="E322" s="15"/>
      <c r="F322" s="15"/>
      <c r="G322" s="15"/>
      <c r="H322" s="15"/>
      <c r="I322" s="15"/>
      <c r="J322" s="15"/>
      <c r="K322" s="15"/>
      <c r="L322" s="15"/>
      <c r="M322" s="16"/>
      <c r="O322" s="30" t="str">
        <f t="shared" si="4"/>
        <v/>
      </c>
    </row>
    <row r="323" spans="1:15">
      <c r="A323" s="42"/>
      <c r="B323" s="42"/>
      <c r="C323" s="43"/>
      <c r="D323" s="15"/>
      <c r="E323" s="15"/>
      <c r="F323" s="15"/>
      <c r="G323" s="15"/>
      <c r="H323" s="15"/>
      <c r="I323" s="15"/>
      <c r="J323" s="15"/>
      <c r="K323" s="15"/>
      <c r="L323" s="15"/>
      <c r="M323" s="16"/>
      <c r="O323" s="30" t="str">
        <f t="shared" si="4"/>
        <v/>
      </c>
    </row>
    <row r="324" spans="1:15">
      <c r="A324" s="42"/>
      <c r="B324" s="42"/>
      <c r="C324" s="43"/>
      <c r="D324" s="15"/>
      <c r="E324" s="15"/>
      <c r="F324" s="15"/>
      <c r="G324" s="15"/>
      <c r="H324" s="15"/>
      <c r="I324" s="15"/>
      <c r="J324" s="15"/>
      <c r="K324" s="15"/>
      <c r="L324" s="15"/>
      <c r="M324" s="16"/>
      <c r="O324" s="30" t="str">
        <f t="shared" si="4"/>
        <v/>
      </c>
    </row>
    <row r="325" spans="1:15">
      <c r="A325" s="42"/>
      <c r="B325" s="42"/>
      <c r="C325" s="43"/>
      <c r="D325" s="15"/>
      <c r="E325" s="15"/>
      <c r="F325" s="15"/>
      <c r="G325" s="15"/>
      <c r="H325" s="15"/>
      <c r="I325" s="15"/>
      <c r="J325" s="15"/>
      <c r="K325" s="15"/>
      <c r="L325" s="15"/>
      <c r="M325" s="16"/>
      <c r="O325" s="30" t="str">
        <f t="shared" si="4"/>
        <v/>
      </c>
    </row>
    <row r="326" spans="1:15">
      <c r="A326" s="42"/>
      <c r="B326" s="42"/>
      <c r="C326" s="43"/>
      <c r="D326" s="15"/>
      <c r="E326" s="15"/>
      <c r="F326" s="15"/>
      <c r="G326" s="15"/>
      <c r="H326" s="15"/>
      <c r="I326" s="15"/>
      <c r="J326" s="15"/>
      <c r="K326" s="15"/>
      <c r="L326" s="15"/>
      <c r="M326" s="16"/>
      <c r="O326" s="30" t="str">
        <f t="shared" si="4"/>
        <v/>
      </c>
    </row>
    <row r="327" spans="1:15">
      <c r="A327" s="42"/>
      <c r="B327" s="42"/>
      <c r="C327" s="43"/>
      <c r="D327" s="15"/>
      <c r="E327" s="15"/>
      <c r="F327" s="15"/>
      <c r="G327" s="15"/>
      <c r="H327" s="15"/>
      <c r="I327" s="15"/>
      <c r="J327" s="15"/>
      <c r="K327" s="15"/>
      <c r="L327" s="15"/>
      <c r="M327" s="16"/>
      <c r="O327" s="30" t="str">
        <f t="shared" si="4"/>
        <v/>
      </c>
    </row>
    <row r="328" spans="1:15">
      <c r="A328" s="42"/>
      <c r="B328" s="42"/>
      <c r="C328" s="43"/>
      <c r="D328" s="15"/>
      <c r="E328" s="15"/>
      <c r="F328" s="15"/>
      <c r="G328" s="15"/>
      <c r="H328" s="15"/>
      <c r="I328" s="15"/>
      <c r="J328" s="15"/>
      <c r="K328" s="15"/>
      <c r="L328" s="15"/>
      <c r="M328" s="16"/>
      <c r="O328" s="30" t="str">
        <f t="shared" si="4"/>
        <v/>
      </c>
    </row>
    <row r="329" spans="1:15">
      <c r="A329" s="42"/>
      <c r="B329" s="42"/>
      <c r="C329" s="43"/>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2"/>
      <c r="B330" s="42"/>
      <c r="C330" s="43"/>
      <c r="D330" s="15"/>
      <c r="E330" s="15"/>
      <c r="F330" s="15"/>
      <c r="G330" s="15"/>
      <c r="H330" s="15"/>
      <c r="I330" s="15"/>
      <c r="J330" s="15"/>
      <c r="K330" s="15"/>
      <c r="L330" s="15"/>
      <c r="M330" s="16"/>
      <c r="O330" s="30" t="str">
        <f t="shared" si="5"/>
        <v/>
      </c>
    </row>
    <row r="331" spans="1:15">
      <c r="A331" s="42"/>
      <c r="B331" s="42"/>
      <c r="C331" s="43"/>
      <c r="D331" s="15"/>
      <c r="E331" s="15"/>
      <c r="F331" s="15"/>
      <c r="G331" s="15"/>
      <c r="H331" s="15"/>
      <c r="I331" s="15"/>
      <c r="J331" s="15"/>
      <c r="K331" s="15"/>
      <c r="L331" s="15"/>
      <c r="M331" s="16"/>
      <c r="O331" s="30" t="str">
        <f t="shared" si="5"/>
        <v/>
      </c>
    </row>
    <row r="332" spans="1:15">
      <c r="A332" s="42"/>
      <c r="B332" s="42"/>
      <c r="C332" s="43"/>
      <c r="D332" s="15"/>
      <c r="E332" s="15"/>
      <c r="F332" s="15"/>
      <c r="G332" s="15"/>
      <c r="H332" s="15"/>
      <c r="I332" s="15"/>
      <c r="J332" s="15"/>
      <c r="K332" s="15"/>
      <c r="L332" s="15"/>
      <c r="M332" s="16"/>
      <c r="O332" s="30" t="str">
        <f t="shared" si="5"/>
        <v/>
      </c>
    </row>
    <row r="333" spans="1:15">
      <c r="A333" s="42"/>
      <c r="B333" s="42"/>
      <c r="C333" s="43"/>
      <c r="D333" s="15"/>
      <c r="E333" s="15"/>
      <c r="F333" s="15"/>
      <c r="G333" s="15"/>
      <c r="H333" s="15"/>
      <c r="I333" s="15"/>
      <c r="J333" s="15"/>
      <c r="K333" s="15"/>
      <c r="L333" s="15"/>
      <c r="M333" s="16"/>
      <c r="O333" s="30" t="str">
        <f t="shared" si="5"/>
        <v/>
      </c>
    </row>
    <row r="334" spans="1:15">
      <c r="A334" s="42"/>
      <c r="B334" s="42"/>
      <c r="C334" s="43"/>
      <c r="D334" s="15"/>
      <c r="E334" s="15"/>
      <c r="F334" s="15"/>
      <c r="G334" s="15"/>
      <c r="H334" s="15"/>
      <c r="I334" s="15"/>
      <c r="J334" s="15"/>
      <c r="K334" s="15"/>
      <c r="L334" s="15"/>
      <c r="M334" s="16"/>
      <c r="O334" s="30" t="str">
        <f t="shared" si="5"/>
        <v/>
      </c>
    </row>
    <row r="335" spans="1:15">
      <c r="A335" s="42"/>
      <c r="B335" s="42"/>
      <c r="C335" s="43"/>
      <c r="D335" s="15"/>
      <c r="E335" s="15"/>
      <c r="F335" s="15"/>
      <c r="G335" s="15"/>
      <c r="H335" s="15"/>
      <c r="I335" s="15"/>
      <c r="J335" s="15"/>
      <c r="K335" s="15"/>
      <c r="L335" s="15"/>
      <c r="M335" s="16"/>
      <c r="O335" s="30" t="str">
        <f t="shared" si="5"/>
        <v/>
      </c>
    </row>
    <row r="336" spans="1:15">
      <c r="A336" s="42"/>
      <c r="B336" s="42"/>
      <c r="C336" s="43"/>
      <c r="D336" s="15"/>
      <c r="E336" s="15"/>
      <c r="F336" s="15"/>
      <c r="G336" s="15"/>
      <c r="H336" s="15"/>
      <c r="I336" s="15"/>
      <c r="J336" s="15"/>
      <c r="K336" s="15"/>
      <c r="L336" s="15"/>
      <c r="M336" s="16"/>
      <c r="O336" s="30" t="str">
        <f t="shared" si="5"/>
        <v/>
      </c>
    </row>
    <row r="337" spans="1:15">
      <c r="A337" s="42"/>
      <c r="B337" s="42"/>
      <c r="C337" s="43"/>
      <c r="D337" s="15"/>
      <c r="E337" s="15"/>
      <c r="F337" s="15"/>
      <c r="G337" s="15"/>
      <c r="H337" s="15"/>
      <c r="I337" s="15"/>
      <c r="J337" s="15"/>
      <c r="K337" s="15"/>
      <c r="L337" s="15"/>
      <c r="M337" s="16"/>
      <c r="O337" s="30" t="str">
        <f t="shared" si="5"/>
        <v/>
      </c>
    </row>
    <row r="338" spans="1:15">
      <c r="A338" s="42"/>
      <c r="B338" s="42"/>
      <c r="C338" s="43"/>
      <c r="D338" s="15"/>
      <c r="E338" s="15"/>
      <c r="F338" s="15"/>
      <c r="G338" s="15"/>
      <c r="H338" s="15"/>
      <c r="I338" s="15"/>
      <c r="J338" s="15"/>
      <c r="K338" s="15"/>
      <c r="L338" s="15"/>
      <c r="M338" s="16"/>
      <c r="O338" s="30" t="str">
        <f t="shared" si="5"/>
        <v/>
      </c>
    </row>
    <row r="339" spans="1:15">
      <c r="A339" s="42"/>
      <c r="B339" s="42"/>
      <c r="C339" s="43"/>
      <c r="D339" s="15"/>
      <c r="E339" s="15"/>
      <c r="F339" s="15"/>
      <c r="G339" s="15"/>
      <c r="H339" s="15"/>
      <c r="I339" s="15"/>
      <c r="J339" s="15"/>
      <c r="K339" s="15"/>
      <c r="L339" s="15"/>
      <c r="M339" s="16"/>
      <c r="O339" s="30" t="str">
        <f t="shared" si="5"/>
        <v/>
      </c>
    </row>
    <row r="340" spans="1:15">
      <c r="A340" s="42"/>
      <c r="B340" s="42"/>
      <c r="C340" s="43"/>
      <c r="D340" s="15"/>
      <c r="E340" s="15"/>
      <c r="F340" s="15"/>
      <c r="G340" s="15"/>
      <c r="H340" s="15"/>
      <c r="I340" s="15"/>
      <c r="J340" s="15"/>
      <c r="K340" s="15"/>
      <c r="L340" s="15"/>
      <c r="M340" s="16"/>
      <c r="O340" s="30" t="str">
        <f t="shared" si="5"/>
        <v/>
      </c>
    </row>
    <row r="341" spans="1:15">
      <c r="A341" s="42"/>
      <c r="B341" s="42"/>
      <c r="C341" s="43"/>
      <c r="D341" s="15"/>
      <c r="E341" s="15"/>
      <c r="F341" s="15"/>
      <c r="G341" s="15"/>
      <c r="H341" s="15"/>
      <c r="I341" s="15"/>
      <c r="J341" s="15"/>
      <c r="K341" s="15"/>
      <c r="L341" s="15"/>
      <c r="M341" s="16"/>
      <c r="O341" s="30" t="str">
        <f t="shared" si="5"/>
        <v/>
      </c>
    </row>
    <row r="342" spans="1:15">
      <c r="A342" s="42"/>
      <c r="B342" s="42"/>
      <c r="C342" s="43"/>
      <c r="D342" s="15"/>
      <c r="E342" s="15"/>
      <c r="F342" s="15"/>
      <c r="G342" s="15"/>
      <c r="H342" s="15"/>
      <c r="I342" s="15"/>
      <c r="J342" s="15"/>
      <c r="K342" s="15"/>
      <c r="L342" s="15"/>
      <c r="M342" s="16"/>
      <c r="O342" s="30" t="str">
        <f t="shared" si="5"/>
        <v/>
      </c>
    </row>
    <row r="343" spans="1:15">
      <c r="A343" s="42"/>
      <c r="B343" s="42"/>
      <c r="C343" s="43"/>
      <c r="D343" s="15"/>
      <c r="E343" s="15"/>
      <c r="F343" s="15"/>
      <c r="G343" s="15"/>
      <c r="H343" s="15"/>
      <c r="I343" s="15"/>
      <c r="J343" s="15"/>
      <c r="K343" s="15"/>
      <c r="L343" s="15"/>
      <c r="M343" s="16"/>
      <c r="O343" s="30" t="str">
        <f t="shared" si="5"/>
        <v/>
      </c>
    </row>
    <row r="344" spans="1:15">
      <c r="A344" s="42"/>
      <c r="B344" s="42"/>
      <c r="C344" s="43"/>
      <c r="D344" s="15"/>
      <c r="E344" s="15"/>
      <c r="F344" s="15"/>
      <c r="G344" s="15"/>
      <c r="H344" s="15"/>
      <c r="I344" s="15"/>
      <c r="J344" s="15"/>
      <c r="K344" s="15"/>
      <c r="L344" s="15"/>
      <c r="M344" s="16"/>
      <c r="O344" s="30" t="str">
        <f t="shared" si="5"/>
        <v/>
      </c>
    </row>
    <row r="345" spans="1:15">
      <c r="A345" s="42"/>
      <c r="B345" s="42"/>
      <c r="C345" s="43"/>
      <c r="D345" s="15"/>
      <c r="E345" s="15"/>
      <c r="F345" s="15"/>
      <c r="G345" s="15"/>
      <c r="H345" s="15"/>
      <c r="I345" s="15"/>
      <c r="J345" s="15"/>
      <c r="K345" s="15"/>
      <c r="L345" s="15"/>
      <c r="M345" s="16"/>
      <c r="O345" s="30" t="str">
        <f t="shared" si="5"/>
        <v/>
      </c>
    </row>
    <row r="346" spans="1:15">
      <c r="A346" s="42"/>
      <c r="B346" s="42"/>
      <c r="C346" s="43"/>
      <c r="D346" s="15"/>
      <c r="E346" s="15"/>
      <c r="F346" s="15"/>
      <c r="G346" s="15"/>
      <c r="H346" s="15"/>
      <c r="I346" s="15"/>
      <c r="J346" s="15"/>
      <c r="K346" s="15"/>
      <c r="L346" s="15"/>
      <c r="M346" s="16"/>
      <c r="O346" s="30" t="str">
        <f t="shared" si="5"/>
        <v/>
      </c>
    </row>
    <row r="347" spans="1:15">
      <c r="A347" s="42"/>
      <c r="B347" s="42"/>
      <c r="C347" s="43"/>
      <c r="D347" s="15"/>
      <c r="E347" s="15"/>
      <c r="F347" s="15"/>
      <c r="G347" s="15"/>
      <c r="H347" s="15"/>
      <c r="I347" s="15"/>
      <c r="J347" s="15"/>
      <c r="K347" s="15"/>
      <c r="L347" s="15"/>
      <c r="M347" s="16"/>
      <c r="O347" s="30" t="str">
        <f t="shared" si="5"/>
        <v/>
      </c>
    </row>
    <row r="348" spans="1:15">
      <c r="A348" s="42"/>
      <c r="B348" s="42"/>
      <c r="C348" s="43"/>
      <c r="D348" s="15"/>
      <c r="E348" s="15"/>
      <c r="F348" s="15"/>
      <c r="G348" s="15"/>
      <c r="H348" s="15"/>
      <c r="I348" s="15"/>
      <c r="J348" s="15"/>
      <c r="K348" s="15"/>
      <c r="L348" s="15"/>
      <c r="M348" s="16"/>
      <c r="O348" s="30" t="str">
        <f t="shared" si="5"/>
        <v/>
      </c>
    </row>
    <row r="349" spans="1:15">
      <c r="A349" s="42"/>
      <c r="B349" s="42"/>
      <c r="C349" s="43"/>
      <c r="D349" s="15"/>
      <c r="E349" s="15"/>
      <c r="F349" s="15"/>
      <c r="G349" s="15"/>
      <c r="H349" s="15"/>
      <c r="I349" s="15"/>
      <c r="J349" s="15"/>
      <c r="K349" s="15"/>
      <c r="L349" s="15"/>
      <c r="M349" s="16"/>
      <c r="O349" s="30" t="str">
        <f t="shared" si="5"/>
        <v/>
      </c>
    </row>
    <row r="350" spans="1:15">
      <c r="A350" s="42"/>
      <c r="B350" s="42"/>
      <c r="C350" s="43"/>
      <c r="D350" s="15"/>
      <c r="E350" s="15"/>
      <c r="F350" s="15"/>
      <c r="G350" s="15"/>
      <c r="H350" s="15"/>
      <c r="I350" s="15"/>
      <c r="J350" s="15"/>
      <c r="K350" s="15"/>
      <c r="L350" s="15"/>
      <c r="M350" s="16"/>
      <c r="O350" s="30" t="str">
        <f t="shared" si="5"/>
        <v/>
      </c>
    </row>
    <row r="351" spans="1:15">
      <c r="A351" s="42"/>
      <c r="B351" s="42"/>
      <c r="C351" s="43"/>
      <c r="D351" s="15"/>
      <c r="E351" s="15"/>
      <c r="F351" s="15"/>
      <c r="G351" s="15"/>
      <c r="H351" s="15"/>
      <c r="I351" s="15"/>
      <c r="J351" s="15"/>
      <c r="K351" s="15"/>
      <c r="L351" s="15"/>
      <c r="M351" s="16"/>
      <c r="O351" s="30" t="str">
        <f t="shared" si="5"/>
        <v/>
      </c>
    </row>
    <row r="352" spans="1:15">
      <c r="A352" s="42"/>
      <c r="B352" s="42"/>
      <c r="C352" s="43"/>
      <c r="D352" s="15"/>
      <c r="E352" s="15"/>
      <c r="F352" s="15"/>
      <c r="G352" s="15"/>
      <c r="H352" s="15"/>
      <c r="I352" s="15"/>
      <c r="J352" s="15"/>
      <c r="K352" s="15"/>
      <c r="L352" s="15"/>
      <c r="M352" s="16"/>
      <c r="O352" s="30" t="str">
        <f t="shared" si="5"/>
        <v/>
      </c>
    </row>
    <row r="353" spans="1:15">
      <c r="A353" s="42"/>
      <c r="B353" s="42"/>
      <c r="C353" s="43"/>
      <c r="D353" s="15"/>
      <c r="E353" s="15"/>
      <c r="F353" s="15"/>
      <c r="G353" s="15"/>
      <c r="H353" s="15"/>
      <c r="I353" s="15"/>
      <c r="J353" s="15"/>
      <c r="K353" s="15"/>
      <c r="L353" s="15"/>
      <c r="M353" s="16"/>
      <c r="O353" s="30" t="str">
        <f t="shared" si="5"/>
        <v/>
      </c>
    </row>
    <row r="354" spans="1:15">
      <c r="A354" s="42"/>
      <c r="B354" s="42"/>
      <c r="C354" s="43"/>
      <c r="D354" s="15"/>
      <c r="E354" s="15"/>
      <c r="F354" s="15"/>
      <c r="G354" s="15"/>
      <c r="H354" s="15"/>
      <c r="I354" s="15"/>
      <c r="J354" s="15"/>
      <c r="K354" s="15"/>
      <c r="L354" s="15"/>
      <c r="M354" s="16"/>
      <c r="O354" s="30" t="str">
        <f t="shared" si="5"/>
        <v/>
      </c>
    </row>
    <row r="355" spans="1:15">
      <c r="A355" s="42"/>
      <c r="B355" s="42"/>
      <c r="C355" s="43"/>
      <c r="D355" s="15"/>
      <c r="E355" s="15"/>
      <c r="F355" s="15"/>
      <c r="G355" s="15"/>
      <c r="H355" s="15"/>
      <c r="I355" s="15"/>
      <c r="J355" s="15"/>
      <c r="K355" s="15"/>
      <c r="L355" s="15"/>
      <c r="M355" s="16"/>
      <c r="O355" s="30" t="str">
        <f t="shared" si="5"/>
        <v/>
      </c>
    </row>
    <row r="356" spans="1:15">
      <c r="A356" s="42"/>
      <c r="B356" s="42"/>
      <c r="C356" s="43"/>
      <c r="D356" s="15"/>
      <c r="E356" s="15"/>
      <c r="F356" s="15"/>
      <c r="G356" s="15"/>
      <c r="H356" s="15"/>
      <c r="I356" s="15"/>
      <c r="J356" s="15"/>
      <c r="K356" s="15"/>
      <c r="L356" s="15"/>
      <c r="M356" s="16"/>
      <c r="O356" s="30" t="str">
        <f t="shared" si="5"/>
        <v/>
      </c>
    </row>
    <row r="357" spans="1:15">
      <c r="A357" s="42"/>
      <c r="B357" s="42"/>
      <c r="C357" s="43"/>
      <c r="D357" s="15"/>
      <c r="E357" s="15"/>
      <c r="F357" s="15"/>
      <c r="G357" s="15"/>
      <c r="H357" s="15"/>
      <c r="I357" s="15"/>
      <c r="J357" s="15"/>
      <c r="K357" s="15"/>
      <c r="L357" s="15"/>
      <c r="M357" s="16"/>
      <c r="O357" s="30" t="str">
        <f t="shared" si="5"/>
        <v/>
      </c>
    </row>
    <row r="358" spans="1:15">
      <c r="A358" s="42"/>
      <c r="B358" s="42"/>
      <c r="C358" s="43"/>
      <c r="D358" s="15"/>
      <c r="E358" s="15"/>
      <c r="F358" s="15"/>
      <c r="G358" s="15"/>
      <c r="H358" s="15"/>
      <c r="I358" s="15"/>
      <c r="J358" s="15"/>
      <c r="K358" s="15"/>
      <c r="L358" s="15"/>
      <c r="M358" s="16"/>
      <c r="O358" s="30" t="str">
        <f t="shared" si="5"/>
        <v/>
      </c>
    </row>
    <row r="359" spans="1:15">
      <c r="A359" s="42"/>
      <c r="B359" s="42"/>
      <c r="C359" s="43"/>
      <c r="D359" s="15"/>
      <c r="E359" s="15"/>
      <c r="F359" s="15"/>
      <c r="G359" s="15"/>
      <c r="H359" s="15"/>
      <c r="I359" s="15"/>
      <c r="J359" s="15"/>
      <c r="K359" s="15"/>
      <c r="L359" s="15"/>
      <c r="M359" s="16"/>
      <c r="O359" s="30" t="str">
        <f t="shared" si="5"/>
        <v/>
      </c>
    </row>
    <row r="360" spans="1:15">
      <c r="A360" s="42"/>
      <c r="B360" s="42"/>
      <c r="C360" s="43"/>
      <c r="D360" s="15"/>
      <c r="E360" s="15"/>
      <c r="F360" s="15"/>
      <c r="G360" s="15"/>
      <c r="H360" s="15"/>
      <c r="I360" s="15"/>
      <c r="J360" s="15"/>
      <c r="K360" s="15"/>
      <c r="L360" s="15"/>
      <c r="M360" s="16"/>
      <c r="O360" s="30" t="str">
        <f t="shared" si="5"/>
        <v/>
      </c>
    </row>
    <row r="361" spans="1:15">
      <c r="A361" s="42"/>
      <c r="B361" s="42"/>
      <c r="C361" s="43"/>
      <c r="D361" s="15"/>
      <c r="E361" s="15"/>
      <c r="F361" s="15"/>
      <c r="G361" s="15"/>
      <c r="H361" s="15"/>
      <c r="I361" s="15"/>
      <c r="J361" s="15"/>
      <c r="K361" s="15"/>
      <c r="L361" s="15"/>
      <c r="M361" s="16"/>
      <c r="O361" s="30" t="str">
        <f t="shared" si="5"/>
        <v/>
      </c>
    </row>
    <row r="362" spans="1:15">
      <c r="A362" s="42"/>
      <c r="B362" s="42"/>
      <c r="C362" s="43"/>
      <c r="D362" s="15"/>
      <c r="E362" s="15"/>
      <c r="F362" s="15"/>
      <c r="G362" s="15"/>
      <c r="H362" s="15"/>
      <c r="I362" s="15"/>
      <c r="J362" s="15"/>
      <c r="K362" s="15"/>
      <c r="L362" s="15"/>
      <c r="M362" s="16"/>
      <c r="O362" s="30" t="str">
        <f t="shared" si="5"/>
        <v/>
      </c>
    </row>
    <row r="363" spans="1:15">
      <c r="A363" s="42"/>
      <c r="B363" s="42"/>
      <c r="C363" s="43"/>
      <c r="D363" s="15"/>
      <c r="E363" s="15"/>
      <c r="F363" s="15"/>
      <c r="G363" s="15"/>
      <c r="H363" s="15"/>
      <c r="I363" s="15"/>
      <c r="J363" s="15"/>
      <c r="K363" s="15"/>
      <c r="L363" s="15"/>
      <c r="M363" s="16"/>
      <c r="O363" s="30" t="str">
        <f t="shared" si="5"/>
        <v/>
      </c>
    </row>
    <row r="364" spans="1:15">
      <c r="A364" s="42"/>
      <c r="B364" s="42"/>
      <c r="C364" s="43"/>
      <c r="D364" s="15"/>
      <c r="E364" s="15"/>
      <c r="F364" s="15"/>
      <c r="G364" s="15"/>
      <c r="H364" s="15"/>
      <c r="I364" s="15"/>
      <c r="J364" s="15"/>
      <c r="K364" s="15"/>
      <c r="L364" s="15"/>
      <c r="M364" s="16"/>
      <c r="O364" s="30" t="str">
        <f t="shared" si="5"/>
        <v/>
      </c>
    </row>
    <row r="365" spans="1:15">
      <c r="A365" s="42"/>
      <c r="B365" s="42"/>
      <c r="C365" s="43"/>
      <c r="D365" s="15"/>
      <c r="E365" s="15"/>
      <c r="F365" s="15"/>
      <c r="G365" s="15"/>
      <c r="H365" s="15"/>
      <c r="I365" s="15"/>
      <c r="J365" s="15"/>
      <c r="K365" s="15"/>
      <c r="L365" s="15"/>
      <c r="M365" s="16"/>
      <c r="O365" s="30" t="str">
        <f t="shared" si="5"/>
        <v/>
      </c>
    </row>
    <row r="366" spans="1:15">
      <c r="A366" s="42"/>
      <c r="B366" s="42"/>
      <c r="C366" s="43"/>
      <c r="D366" s="15"/>
      <c r="E366" s="15"/>
      <c r="F366" s="15"/>
      <c r="G366" s="15"/>
      <c r="H366" s="15"/>
      <c r="I366" s="15"/>
      <c r="J366" s="15"/>
      <c r="K366" s="15"/>
      <c r="L366" s="15"/>
      <c r="M366" s="16"/>
      <c r="O366" s="30" t="str">
        <f t="shared" si="5"/>
        <v/>
      </c>
    </row>
    <row r="367" spans="1:15">
      <c r="A367" s="42"/>
      <c r="B367" s="42"/>
      <c r="C367" s="43"/>
      <c r="D367" s="15"/>
      <c r="E367" s="15"/>
      <c r="F367" s="15"/>
      <c r="G367" s="15"/>
      <c r="H367" s="15"/>
      <c r="I367" s="15"/>
      <c r="J367" s="15"/>
      <c r="K367" s="15"/>
      <c r="L367" s="15"/>
      <c r="M367" s="16"/>
      <c r="O367" s="30" t="str">
        <f t="shared" si="5"/>
        <v/>
      </c>
    </row>
    <row r="368" spans="1:15">
      <c r="A368" s="42"/>
      <c r="B368" s="42"/>
      <c r="C368" s="43"/>
      <c r="D368" s="15"/>
      <c r="E368" s="15"/>
      <c r="F368" s="15"/>
      <c r="G368" s="15"/>
      <c r="H368" s="15"/>
      <c r="I368" s="15"/>
      <c r="J368" s="15"/>
      <c r="K368" s="15"/>
      <c r="L368" s="15"/>
      <c r="M368" s="16"/>
      <c r="O368" s="30" t="str">
        <f t="shared" si="5"/>
        <v/>
      </c>
    </row>
    <row r="369" spans="1:15">
      <c r="A369" s="42"/>
      <c r="B369" s="42"/>
      <c r="C369" s="43"/>
      <c r="D369" s="15"/>
      <c r="E369" s="15"/>
      <c r="F369" s="15"/>
      <c r="G369" s="15"/>
      <c r="H369" s="15"/>
      <c r="I369" s="15"/>
      <c r="J369" s="15"/>
      <c r="K369" s="15"/>
      <c r="L369" s="15"/>
      <c r="M369" s="16"/>
      <c r="O369" s="30" t="str">
        <f t="shared" si="5"/>
        <v/>
      </c>
    </row>
    <row r="370" spans="1:15">
      <c r="A370" s="42"/>
      <c r="B370" s="42"/>
      <c r="C370" s="43"/>
      <c r="D370" s="15"/>
      <c r="E370" s="15"/>
      <c r="F370" s="15"/>
      <c r="G370" s="15"/>
      <c r="H370" s="15"/>
      <c r="I370" s="15"/>
      <c r="J370" s="15"/>
      <c r="K370" s="15"/>
      <c r="L370" s="15"/>
      <c r="M370" s="16"/>
      <c r="O370" s="30" t="str">
        <f t="shared" si="5"/>
        <v/>
      </c>
    </row>
    <row r="371" spans="1:15">
      <c r="A371" s="42"/>
      <c r="B371" s="42"/>
      <c r="C371" s="43"/>
      <c r="D371" s="15"/>
      <c r="E371" s="15"/>
      <c r="F371" s="15"/>
      <c r="G371" s="15"/>
      <c r="H371" s="15"/>
      <c r="I371" s="15"/>
      <c r="J371" s="15"/>
      <c r="K371" s="15"/>
      <c r="L371" s="15"/>
      <c r="M371" s="16"/>
      <c r="O371" s="30" t="str">
        <f t="shared" si="5"/>
        <v/>
      </c>
    </row>
    <row r="372" spans="1:15">
      <c r="A372" s="42"/>
      <c r="B372" s="42"/>
      <c r="C372" s="43"/>
      <c r="D372" s="15"/>
      <c r="E372" s="15"/>
      <c r="F372" s="15"/>
      <c r="G372" s="15"/>
      <c r="H372" s="15"/>
      <c r="I372" s="15"/>
      <c r="J372" s="15"/>
      <c r="K372" s="15"/>
      <c r="L372" s="15"/>
      <c r="M372" s="16"/>
      <c r="O372" s="30" t="str">
        <f t="shared" si="5"/>
        <v/>
      </c>
    </row>
    <row r="373" spans="1:15">
      <c r="A373" s="42"/>
      <c r="B373" s="42"/>
      <c r="C373" s="43"/>
      <c r="D373" s="15"/>
      <c r="E373" s="15"/>
      <c r="F373" s="15"/>
      <c r="G373" s="15"/>
      <c r="H373" s="15"/>
      <c r="I373" s="15"/>
      <c r="J373" s="15"/>
      <c r="K373" s="15"/>
      <c r="L373" s="15"/>
      <c r="M373" s="16"/>
      <c r="O373" s="30" t="str">
        <f t="shared" si="5"/>
        <v/>
      </c>
    </row>
    <row r="374" spans="1:15">
      <c r="A374" s="42"/>
      <c r="B374" s="42"/>
      <c r="C374" s="43"/>
      <c r="D374" s="15"/>
      <c r="E374" s="15"/>
      <c r="F374" s="15"/>
      <c r="G374" s="15"/>
      <c r="H374" s="15"/>
      <c r="I374" s="15"/>
      <c r="J374" s="15"/>
      <c r="K374" s="15"/>
      <c r="L374" s="15"/>
      <c r="M374" s="16"/>
      <c r="O374" s="30" t="str">
        <f t="shared" si="5"/>
        <v/>
      </c>
    </row>
    <row r="375" spans="1:15">
      <c r="A375" s="42"/>
      <c r="B375" s="42"/>
      <c r="C375" s="43"/>
      <c r="D375" s="15"/>
      <c r="E375" s="15"/>
      <c r="F375" s="15"/>
      <c r="G375" s="15"/>
      <c r="H375" s="15"/>
      <c r="I375" s="15"/>
      <c r="J375" s="15"/>
      <c r="K375" s="15"/>
      <c r="L375" s="15"/>
      <c r="M375" s="16"/>
      <c r="O375" s="30" t="str">
        <f t="shared" si="5"/>
        <v/>
      </c>
    </row>
    <row r="376" spans="1:15">
      <c r="A376" s="42"/>
      <c r="B376" s="42"/>
      <c r="C376" s="43"/>
      <c r="D376" s="15"/>
      <c r="E376" s="15"/>
      <c r="F376" s="15"/>
      <c r="G376" s="15"/>
      <c r="H376" s="15"/>
      <c r="I376" s="15"/>
      <c r="J376" s="15"/>
      <c r="K376" s="15"/>
      <c r="L376" s="15"/>
      <c r="M376" s="16"/>
      <c r="O376" s="30" t="str">
        <f t="shared" si="5"/>
        <v/>
      </c>
    </row>
    <row r="377" spans="1:15">
      <c r="A377" s="42"/>
      <c r="B377" s="42"/>
      <c r="C377" s="43"/>
      <c r="D377" s="15"/>
      <c r="E377" s="15"/>
      <c r="F377" s="15"/>
      <c r="G377" s="15"/>
      <c r="H377" s="15"/>
      <c r="I377" s="15"/>
      <c r="J377" s="15"/>
      <c r="K377" s="15"/>
      <c r="L377" s="15"/>
      <c r="M377" s="16"/>
      <c r="O377" s="30" t="str">
        <f t="shared" si="5"/>
        <v/>
      </c>
    </row>
    <row r="378" spans="1:15">
      <c r="A378" s="42"/>
      <c r="B378" s="42"/>
      <c r="C378" s="43"/>
      <c r="D378" s="15"/>
      <c r="E378" s="15"/>
      <c r="F378" s="15"/>
      <c r="G378" s="15"/>
      <c r="H378" s="15"/>
      <c r="I378" s="15"/>
      <c r="J378" s="15"/>
      <c r="K378" s="15"/>
      <c r="L378" s="15"/>
      <c r="M378" s="16"/>
      <c r="O378" s="30" t="str">
        <f t="shared" si="5"/>
        <v/>
      </c>
    </row>
    <row r="379" spans="1:15">
      <c r="A379" s="42"/>
      <c r="B379" s="42"/>
      <c r="C379" s="43"/>
      <c r="D379" s="15"/>
      <c r="E379" s="15"/>
      <c r="F379" s="15"/>
      <c r="G379" s="15"/>
      <c r="H379" s="15"/>
      <c r="I379" s="15"/>
      <c r="J379" s="15"/>
      <c r="K379" s="15"/>
      <c r="L379" s="15"/>
      <c r="M379" s="16"/>
      <c r="O379" s="30" t="str">
        <f t="shared" si="5"/>
        <v/>
      </c>
    </row>
    <row r="380" spans="1:15">
      <c r="A380" s="42"/>
      <c r="B380" s="42"/>
      <c r="C380" s="43"/>
      <c r="D380" s="15"/>
      <c r="E380" s="15"/>
      <c r="F380" s="15"/>
      <c r="G380" s="15"/>
      <c r="H380" s="15"/>
      <c r="I380" s="15"/>
      <c r="J380" s="15"/>
      <c r="K380" s="15"/>
      <c r="L380" s="15"/>
      <c r="M380" s="16"/>
      <c r="O380" s="30" t="str">
        <f t="shared" si="5"/>
        <v/>
      </c>
    </row>
    <row r="381" spans="1:15">
      <c r="A381" s="42"/>
      <c r="B381" s="42"/>
      <c r="C381" s="43"/>
      <c r="D381" s="15"/>
      <c r="E381" s="15"/>
      <c r="F381" s="15"/>
      <c r="G381" s="15"/>
      <c r="H381" s="15"/>
      <c r="I381" s="15"/>
      <c r="J381" s="15"/>
      <c r="K381" s="15"/>
      <c r="L381" s="15"/>
      <c r="M381" s="16"/>
      <c r="O381" s="30" t="str">
        <f t="shared" si="5"/>
        <v/>
      </c>
    </row>
    <row r="382" spans="1:15">
      <c r="A382" s="42"/>
      <c r="B382" s="42"/>
      <c r="C382" s="43"/>
      <c r="D382" s="15"/>
      <c r="E382" s="15"/>
      <c r="F382" s="15"/>
      <c r="G382" s="15"/>
      <c r="H382" s="15"/>
      <c r="I382" s="15"/>
      <c r="J382" s="15"/>
      <c r="K382" s="15"/>
      <c r="L382" s="15"/>
      <c r="M382" s="16"/>
      <c r="O382" s="30" t="str">
        <f t="shared" si="5"/>
        <v/>
      </c>
    </row>
    <row r="383" spans="1:15">
      <c r="A383" s="42"/>
      <c r="B383" s="42"/>
      <c r="C383" s="43"/>
      <c r="D383" s="15"/>
      <c r="E383" s="15"/>
      <c r="F383" s="15"/>
      <c r="G383" s="15"/>
      <c r="H383" s="15"/>
      <c r="I383" s="15"/>
      <c r="J383" s="15"/>
      <c r="K383" s="15"/>
      <c r="L383" s="15"/>
      <c r="M383" s="16"/>
      <c r="O383" s="30" t="str">
        <f t="shared" si="5"/>
        <v/>
      </c>
    </row>
    <row r="384" spans="1:15">
      <c r="A384" s="42"/>
      <c r="B384" s="42"/>
      <c r="C384" s="43"/>
      <c r="D384" s="15"/>
      <c r="E384" s="15"/>
      <c r="F384" s="15"/>
      <c r="G384" s="15"/>
      <c r="H384" s="15"/>
      <c r="I384" s="15"/>
      <c r="J384" s="15"/>
      <c r="K384" s="15"/>
      <c r="L384" s="15"/>
      <c r="M384" s="16"/>
      <c r="O384" s="30" t="str">
        <f t="shared" si="5"/>
        <v/>
      </c>
    </row>
    <row r="385" spans="1:15">
      <c r="A385" s="42"/>
      <c r="B385" s="42"/>
      <c r="C385" s="43"/>
      <c r="D385" s="15"/>
      <c r="E385" s="15"/>
      <c r="F385" s="15"/>
      <c r="G385" s="15"/>
      <c r="H385" s="15"/>
      <c r="I385" s="15"/>
      <c r="J385" s="15"/>
      <c r="K385" s="15"/>
      <c r="L385" s="15"/>
      <c r="M385" s="16"/>
      <c r="O385" s="30" t="str">
        <f t="shared" si="5"/>
        <v/>
      </c>
    </row>
    <row r="386" spans="1:15">
      <c r="A386" s="42"/>
      <c r="B386" s="42"/>
      <c r="C386" s="43"/>
      <c r="D386" s="15"/>
      <c r="E386" s="15"/>
      <c r="F386" s="15"/>
      <c r="G386" s="15"/>
      <c r="H386" s="15"/>
      <c r="I386" s="15"/>
      <c r="J386" s="15"/>
      <c r="K386" s="15"/>
      <c r="L386" s="15"/>
      <c r="M386" s="16"/>
      <c r="O386" s="30" t="str">
        <f t="shared" si="5"/>
        <v/>
      </c>
    </row>
    <row r="387" spans="1:15">
      <c r="A387" s="42"/>
      <c r="B387" s="42"/>
      <c r="C387" s="43"/>
      <c r="D387" s="15"/>
      <c r="E387" s="15"/>
      <c r="F387" s="15"/>
      <c r="G387" s="15"/>
      <c r="H387" s="15"/>
      <c r="I387" s="15"/>
      <c r="J387" s="15"/>
      <c r="K387" s="15"/>
      <c r="L387" s="15"/>
      <c r="M387" s="16"/>
      <c r="O387" s="30" t="str">
        <f t="shared" si="5"/>
        <v/>
      </c>
    </row>
    <row r="388" spans="1:15">
      <c r="A388" s="42"/>
      <c r="B388" s="42"/>
      <c r="C388" s="43"/>
      <c r="D388" s="15"/>
      <c r="E388" s="15"/>
      <c r="F388" s="15"/>
      <c r="G388" s="15"/>
      <c r="H388" s="15"/>
      <c r="I388" s="15"/>
      <c r="J388" s="15"/>
      <c r="K388" s="15"/>
      <c r="L388" s="15"/>
      <c r="M388" s="16"/>
      <c r="O388" s="30" t="str">
        <f t="shared" si="5"/>
        <v/>
      </c>
    </row>
    <row r="389" spans="1:15">
      <c r="A389" s="42"/>
      <c r="B389" s="42"/>
      <c r="C389" s="43"/>
      <c r="D389" s="15"/>
      <c r="E389" s="15"/>
      <c r="F389" s="15"/>
      <c r="G389" s="15"/>
      <c r="H389" s="15"/>
      <c r="I389" s="15"/>
      <c r="J389" s="15"/>
      <c r="K389" s="15"/>
      <c r="L389" s="15"/>
      <c r="M389" s="16"/>
      <c r="O389" s="30" t="str">
        <f t="shared" si="5"/>
        <v/>
      </c>
    </row>
    <row r="390" spans="1:15">
      <c r="A390" s="42"/>
      <c r="B390" s="42"/>
      <c r="C390" s="43"/>
      <c r="D390" s="15"/>
      <c r="E390" s="15"/>
      <c r="F390" s="15"/>
      <c r="G390" s="15"/>
      <c r="H390" s="15"/>
      <c r="I390" s="15"/>
      <c r="J390" s="15"/>
      <c r="K390" s="15"/>
      <c r="L390" s="15"/>
      <c r="M390" s="16"/>
      <c r="O390" s="30" t="str">
        <f t="shared" si="5"/>
        <v/>
      </c>
    </row>
    <row r="391" spans="1:15">
      <c r="A391" s="42"/>
      <c r="B391" s="42"/>
      <c r="C391" s="43"/>
      <c r="D391" s="15"/>
      <c r="E391" s="15"/>
      <c r="F391" s="15"/>
      <c r="G391" s="15"/>
      <c r="H391" s="15"/>
      <c r="I391" s="15"/>
      <c r="J391" s="15"/>
      <c r="K391" s="15"/>
      <c r="L391" s="15"/>
      <c r="M391" s="16"/>
      <c r="O391" s="30" t="str">
        <f t="shared" si="5"/>
        <v/>
      </c>
    </row>
    <row r="392" spans="1:15">
      <c r="A392" s="42"/>
      <c r="B392" s="42"/>
      <c r="C392" s="43"/>
      <c r="D392" s="15"/>
      <c r="E392" s="15"/>
      <c r="F392" s="15"/>
      <c r="G392" s="15"/>
      <c r="H392" s="15"/>
      <c r="I392" s="15"/>
      <c r="J392" s="15"/>
      <c r="K392" s="15"/>
      <c r="L392" s="15"/>
      <c r="M392" s="16"/>
      <c r="O392" s="30" t="str">
        <f t="shared" si="5"/>
        <v/>
      </c>
    </row>
    <row r="393" spans="1:15">
      <c r="A393" s="42"/>
      <c r="B393" s="42"/>
      <c r="C393" s="43"/>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2"/>
      <c r="B394" s="42"/>
      <c r="C394" s="43"/>
      <c r="D394" s="15"/>
      <c r="E394" s="15"/>
      <c r="F394" s="15"/>
      <c r="G394" s="15"/>
      <c r="H394" s="15"/>
      <c r="I394" s="15"/>
      <c r="J394" s="15"/>
      <c r="K394" s="15"/>
      <c r="L394" s="15"/>
      <c r="M394" s="16"/>
      <c r="O394" s="30" t="str">
        <f t="shared" si="6"/>
        <v/>
      </c>
    </row>
    <row r="395" spans="1:15">
      <c r="A395" s="42"/>
      <c r="B395" s="42"/>
      <c r="C395" s="43"/>
      <c r="D395" s="15"/>
      <c r="E395" s="15"/>
      <c r="F395" s="15"/>
      <c r="G395" s="15"/>
      <c r="H395" s="15"/>
      <c r="I395" s="15"/>
      <c r="J395" s="15"/>
      <c r="K395" s="15"/>
      <c r="L395" s="15"/>
      <c r="M395" s="16"/>
      <c r="O395" s="30" t="str">
        <f t="shared" si="6"/>
        <v/>
      </c>
    </row>
    <row r="396" spans="1:15">
      <c r="A396" s="42"/>
      <c r="B396" s="42"/>
      <c r="C396" s="43"/>
      <c r="D396" s="15"/>
      <c r="E396" s="15"/>
      <c r="F396" s="15"/>
      <c r="G396" s="15"/>
      <c r="H396" s="15"/>
      <c r="I396" s="15"/>
      <c r="J396" s="15"/>
      <c r="K396" s="15"/>
      <c r="L396" s="15"/>
      <c r="M396" s="16"/>
      <c r="O396" s="30" t="str">
        <f t="shared" si="6"/>
        <v/>
      </c>
    </row>
    <row r="397" spans="1:15">
      <c r="A397" s="42"/>
      <c r="B397" s="42"/>
      <c r="C397" s="43"/>
      <c r="D397" s="15"/>
      <c r="E397" s="15"/>
      <c r="F397" s="15"/>
      <c r="G397" s="15"/>
      <c r="H397" s="15"/>
      <c r="I397" s="15"/>
      <c r="J397" s="15"/>
      <c r="K397" s="15"/>
      <c r="L397" s="15"/>
      <c r="M397" s="16"/>
      <c r="O397" s="30" t="str">
        <f t="shared" si="6"/>
        <v/>
      </c>
    </row>
    <row r="398" spans="1:15">
      <c r="A398" s="42"/>
      <c r="B398" s="42"/>
      <c r="C398" s="43"/>
      <c r="D398" s="15"/>
      <c r="E398" s="15"/>
      <c r="F398" s="15"/>
      <c r="G398" s="15"/>
      <c r="H398" s="15"/>
      <c r="I398" s="15"/>
      <c r="J398" s="15"/>
      <c r="K398" s="15"/>
      <c r="L398" s="15"/>
      <c r="M398" s="16"/>
      <c r="O398" s="30" t="str">
        <f t="shared" si="6"/>
        <v/>
      </c>
    </row>
    <row r="399" spans="1:15">
      <c r="A399" s="42"/>
      <c r="B399" s="42"/>
      <c r="C399" s="43"/>
      <c r="D399" s="15"/>
      <c r="E399" s="15"/>
      <c r="F399" s="15"/>
      <c r="G399" s="15"/>
      <c r="H399" s="15"/>
      <c r="I399" s="15"/>
      <c r="J399" s="15"/>
      <c r="K399" s="15"/>
      <c r="L399" s="15"/>
      <c r="M399" s="16"/>
      <c r="O399" s="30" t="str">
        <f t="shared" si="6"/>
        <v/>
      </c>
    </row>
    <row r="400" spans="1:15">
      <c r="A400" s="42"/>
      <c r="B400" s="42"/>
      <c r="C400" s="43"/>
      <c r="D400" s="15"/>
      <c r="E400" s="15"/>
      <c r="F400" s="15"/>
      <c r="G400" s="15"/>
      <c r="H400" s="15"/>
      <c r="I400" s="15"/>
      <c r="J400" s="15"/>
      <c r="K400" s="15"/>
      <c r="L400" s="15"/>
      <c r="M400" s="16"/>
      <c r="O400" s="30" t="str">
        <f t="shared" si="6"/>
        <v/>
      </c>
    </row>
    <row r="401" spans="1:15">
      <c r="A401" s="42"/>
      <c r="B401" s="42"/>
      <c r="C401" s="43"/>
      <c r="D401" s="15"/>
      <c r="E401" s="15"/>
      <c r="F401" s="15"/>
      <c r="G401" s="15"/>
      <c r="H401" s="15"/>
      <c r="I401" s="15"/>
      <c r="J401" s="15"/>
      <c r="K401" s="15"/>
      <c r="L401" s="15"/>
      <c r="M401" s="16"/>
      <c r="O401" s="30" t="str">
        <f t="shared" si="6"/>
        <v/>
      </c>
    </row>
    <row r="402" spans="1:15">
      <c r="A402" s="42"/>
      <c r="B402" s="42"/>
      <c r="C402" s="43"/>
      <c r="D402" s="15"/>
      <c r="E402" s="15"/>
      <c r="F402" s="15"/>
      <c r="G402" s="15"/>
      <c r="H402" s="15"/>
      <c r="I402" s="15"/>
      <c r="J402" s="15"/>
      <c r="K402" s="15"/>
      <c r="L402" s="15"/>
      <c r="M402" s="16"/>
      <c r="O402" s="30" t="str">
        <f t="shared" si="6"/>
        <v/>
      </c>
    </row>
    <row r="403" spans="1:15">
      <c r="A403" s="42"/>
      <c r="B403" s="42"/>
      <c r="C403" s="43"/>
      <c r="D403" s="15"/>
      <c r="E403" s="15"/>
      <c r="F403" s="15"/>
      <c r="G403" s="15"/>
      <c r="H403" s="15"/>
      <c r="I403" s="15"/>
      <c r="J403" s="15"/>
      <c r="K403" s="15"/>
      <c r="L403" s="15"/>
      <c r="M403" s="16"/>
      <c r="O403" s="30" t="str">
        <f t="shared" si="6"/>
        <v/>
      </c>
    </row>
    <row r="404" spans="1:15">
      <c r="A404" s="42"/>
      <c r="B404" s="42"/>
      <c r="C404" s="43"/>
      <c r="D404" s="15"/>
      <c r="E404" s="15"/>
      <c r="F404" s="15"/>
      <c r="G404" s="15"/>
      <c r="H404" s="15"/>
      <c r="I404" s="15"/>
      <c r="J404" s="15"/>
      <c r="K404" s="15"/>
      <c r="L404" s="15"/>
      <c r="M404" s="16"/>
      <c r="O404" s="30" t="str">
        <f t="shared" si="6"/>
        <v/>
      </c>
    </row>
    <row r="405" spans="1:15">
      <c r="A405" s="42"/>
      <c r="B405" s="42"/>
      <c r="C405" s="43"/>
      <c r="D405" s="15"/>
      <c r="E405" s="15"/>
      <c r="F405" s="15"/>
      <c r="G405" s="15"/>
      <c r="H405" s="15"/>
      <c r="I405" s="15"/>
      <c r="J405" s="15"/>
      <c r="K405" s="15"/>
      <c r="L405" s="15"/>
      <c r="M405" s="16"/>
      <c r="O405" s="30" t="str">
        <f t="shared" si="6"/>
        <v/>
      </c>
    </row>
    <row r="406" spans="1:15">
      <c r="A406" s="42"/>
      <c r="B406" s="42"/>
      <c r="C406" s="43"/>
      <c r="D406" s="15"/>
      <c r="E406" s="15"/>
      <c r="F406" s="15"/>
      <c r="G406" s="15"/>
      <c r="H406" s="15"/>
      <c r="I406" s="15"/>
      <c r="J406" s="15"/>
      <c r="K406" s="15"/>
      <c r="L406" s="15"/>
      <c r="M406" s="16"/>
      <c r="O406" s="30" t="str">
        <f t="shared" si="6"/>
        <v/>
      </c>
    </row>
    <row r="407" spans="1:15">
      <c r="A407" s="42"/>
      <c r="B407" s="42"/>
      <c r="C407" s="43"/>
      <c r="D407" s="15"/>
      <c r="E407" s="15"/>
      <c r="F407" s="15"/>
      <c r="G407" s="15"/>
      <c r="H407" s="15"/>
      <c r="I407" s="15"/>
      <c r="J407" s="15"/>
      <c r="K407" s="15"/>
      <c r="L407" s="15"/>
      <c r="M407" s="16"/>
      <c r="O407" s="30" t="str">
        <f t="shared" si="6"/>
        <v/>
      </c>
    </row>
    <row r="408" spans="1:15">
      <c r="A408" s="42"/>
      <c r="B408" s="42"/>
      <c r="C408" s="43"/>
      <c r="D408" s="15"/>
      <c r="E408" s="15"/>
      <c r="F408" s="15"/>
      <c r="G408" s="15"/>
      <c r="H408" s="15"/>
      <c r="I408" s="15"/>
      <c r="J408" s="15"/>
      <c r="K408" s="15"/>
      <c r="L408" s="15"/>
      <c r="M408" s="16"/>
      <c r="O408" s="30" t="str">
        <f t="shared" si="6"/>
        <v/>
      </c>
    </row>
    <row r="409" spans="1:15">
      <c r="A409" s="42"/>
      <c r="B409" s="42"/>
      <c r="C409" s="43"/>
      <c r="D409" s="15"/>
      <c r="E409" s="15"/>
      <c r="F409" s="15"/>
      <c r="G409" s="15"/>
      <c r="H409" s="15"/>
      <c r="I409" s="15"/>
      <c r="J409" s="15"/>
      <c r="K409" s="15"/>
      <c r="L409" s="15"/>
      <c r="M409" s="16"/>
      <c r="O409" s="30" t="str">
        <f t="shared" si="6"/>
        <v/>
      </c>
    </row>
    <row r="410" spans="1:15">
      <c r="A410" s="42"/>
      <c r="B410" s="42"/>
      <c r="C410" s="43"/>
      <c r="D410" s="15"/>
      <c r="E410" s="15"/>
      <c r="F410" s="15"/>
      <c r="G410" s="15"/>
      <c r="H410" s="15"/>
      <c r="I410" s="15"/>
      <c r="J410" s="15"/>
      <c r="K410" s="15"/>
      <c r="L410" s="15"/>
      <c r="M410" s="16"/>
      <c r="O410" s="30" t="str">
        <f t="shared" si="6"/>
        <v/>
      </c>
    </row>
    <row r="411" spans="1:15">
      <c r="A411" s="42"/>
      <c r="B411" s="42"/>
      <c r="C411" s="43"/>
      <c r="D411" s="15"/>
      <c r="E411" s="15"/>
      <c r="F411" s="15"/>
      <c r="G411" s="15"/>
      <c r="H411" s="15"/>
      <c r="I411" s="15"/>
      <c r="J411" s="15"/>
      <c r="K411" s="15"/>
      <c r="L411" s="15"/>
      <c r="M411" s="16"/>
      <c r="O411" s="30" t="str">
        <f t="shared" si="6"/>
        <v/>
      </c>
    </row>
    <row r="412" spans="1:15">
      <c r="A412" s="42"/>
      <c r="B412" s="42"/>
      <c r="C412" s="43"/>
      <c r="D412" s="15"/>
      <c r="E412" s="15"/>
      <c r="F412" s="15"/>
      <c r="G412" s="15"/>
      <c r="H412" s="15"/>
      <c r="I412" s="15"/>
      <c r="J412" s="15"/>
      <c r="K412" s="15"/>
      <c r="L412" s="15"/>
      <c r="M412" s="16"/>
      <c r="O412" s="30" t="str">
        <f t="shared" si="6"/>
        <v/>
      </c>
    </row>
    <row r="413" spans="1:15">
      <c r="A413" s="42"/>
      <c r="B413" s="42"/>
      <c r="C413" s="43"/>
      <c r="D413" s="15"/>
      <c r="E413" s="15"/>
      <c r="F413" s="15"/>
      <c r="G413" s="15"/>
      <c r="H413" s="15"/>
      <c r="I413" s="15"/>
      <c r="J413" s="15"/>
      <c r="K413" s="15"/>
      <c r="L413" s="15"/>
      <c r="M413" s="16"/>
      <c r="O413" s="30" t="str">
        <f t="shared" si="6"/>
        <v/>
      </c>
    </row>
    <row r="414" spans="1:15">
      <c r="A414" s="42"/>
      <c r="B414" s="42"/>
      <c r="C414" s="43"/>
      <c r="D414" s="15"/>
      <c r="E414" s="15"/>
      <c r="F414" s="15"/>
      <c r="G414" s="15"/>
      <c r="H414" s="15"/>
      <c r="I414" s="15"/>
      <c r="J414" s="15"/>
      <c r="K414" s="15"/>
      <c r="L414" s="15"/>
      <c r="M414" s="16"/>
      <c r="O414" s="30" t="str">
        <f t="shared" si="6"/>
        <v/>
      </c>
    </row>
    <row r="415" spans="1:15">
      <c r="A415" s="42"/>
      <c r="B415" s="42"/>
      <c r="C415" s="43"/>
      <c r="D415" s="15"/>
      <c r="E415" s="15"/>
      <c r="F415" s="15"/>
      <c r="G415" s="15"/>
      <c r="H415" s="15"/>
      <c r="I415" s="15"/>
      <c r="J415" s="15"/>
      <c r="K415" s="15"/>
      <c r="L415" s="15"/>
      <c r="M415" s="16"/>
      <c r="O415" s="30" t="str">
        <f t="shared" si="6"/>
        <v/>
      </c>
    </row>
    <row r="416" spans="1:15">
      <c r="A416" s="42"/>
      <c r="B416" s="42"/>
      <c r="C416" s="43"/>
      <c r="D416" s="15"/>
      <c r="E416" s="15"/>
      <c r="F416" s="15"/>
      <c r="G416" s="15"/>
      <c r="H416" s="15"/>
      <c r="I416" s="15"/>
      <c r="J416" s="15"/>
      <c r="K416" s="15"/>
      <c r="L416" s="15"/>
      <c r="M416" s="16"/>
      <c r="O416" s="30" t="str">
        <f t="shared" si="6"/>
        <v/>
      </c>
    </row>
    <row r="417" spans="1:15">
      <c r="A417" s="42"/>
      <c r="B417" s="42"/>
      <c r="C417" s="43"/>
      <c r="D417" s="15"/>
      <c r="E417" s="15"/>
      <c r="F417" s="15"/>
      <c r="G417" s="15"/>
      <c r="H417" s="15"/>
      <c r="I417" s="15"/>
      <c r="J417" s="15"/>
      <c r="K417" s="15"/>
      <c r="L417" s="15"/>
      <c r="M417" s="16"/>
      <c r="O417" s="30" t="str">
        <f t="shared" si="6"/>
        <v/>
      </c>
    </row>
    <row r="418" spans="1:15">
      <c r="A418" s="42"/>
      <c r="B418" s="42"/>
      <c r="C418" s="43"/>
      <c r="D418" s="15"/>
      <c r="E418" s="15"/>
      <c r="F418" s="15"/>
      <c r="G418" s="15"/>
      <c r="H418" s="15"/>
      <c r="I418" s="15"/>
      <c r="J418" s="15"/>
      <c r="K418" s="15"/>
      <c r="L418" s="15"/>
      <c r="M418" s="16"/>
      <c r="O418" s="30" t="str">
        <f t="shared" si="6"/>
        <v/>
      </c>
    </row>
    <row r="419" spans="1:15">
      <c r="A419" s="42"/>
      <c r="B419" s="42"/>
      <c r="C419" s="43"/>
      <c r="D419" s="15"/>
      <c r="E419" s="15"/>
      <c r="F419" s="15"/>
      <c r="G419" s="15"/>
      <c r="H419" s="15"/>
      <c r="I419" s="15"/>
      <c r="J419" s="15"/>
      <c r="K419" s="15"/>
      <c r="L419" s="15"/>
      <c r="M419" s="16"/>
      <c r="O419" s="30" t="str">
        <f t="shared" si="6"/>
        <v/>
      </c>
    </row>
    <row r="420" spans="1:15">
      <c r="A420" s="42"/>
      <c r="B420" s="42"/>
      <c r="C420" s="43"/>
      <c r="D420" s="15"/>
      <c r="E420" s="15"/>
      <c r="F420" s="15"/>
      <c r="G420" s="15"/>
      <c r="H420" s="15"/>
      <c r="I420" s="15"/>
      <c r="J420" s="15"/>
      <c r="K420" s="15"/>
      <c r="L420" s="15"/>
      <c r="M420" s="16"/>
      <c r="O420" s="30" t="str">
        <f t="shared" si="6"/>
        <v/>
      </c>
    </row>
    <row r="421" spans="1:15">
      <c r="A421" s="42"/>
      <c r="B421" s="42"/>
      <c r="C421" s="43"/>
      <c r="D421" s="15"/>
      <c r="E421" s="15"/>
      <c r="F421" s="15"/>
      <c r="G421" s="15"/>
      <c r="H421" s="15"/>
      <c r="I421" s="15"/>
      <c r="J421" s="15"/>
      <c r="K421" s="15"/>
      <c r="L421" s="15"/>
      <c r="M421" s="16"/>
      <c r="O421" s="30" t="str">
        <f t="shared" si="6"/>
        <v/>
      </c>
    </row>
    <row r="422" spans="1:15">
      <c r="A422" s="42"/>
      <c r="B422" s="42"/>
      <c r="C422" s="43"/>
      <c r="D422" s="15"/>
      <c r="E422" s="15"/>
      <c r="F422" s="15"/>
      <c r="G422" s="15"/>
      <c r="H422" s="15"/>
      <c r="I422" s="15"/>
      <c r="J422" s="15"/>
      <c r="K422" s="15"/>
      <c r="L422" s="15"/>
      <c r="M422" s="16"/>
      <c r="O422" s="30" t="str">
        <f t="shared" si="6"/>
        <v/>
      </c>
    </row>
    <row r="423" spans="1:15">
      <c r="A423" s="42"/>
      <c r="B423" s="42"/>
      <c r="C423" s="43"/>
      <c r="D423" s="15"/>
      <c r="E423" s="15"/>
      <c r="F423" s="15"/>
      <c r="G423" s="15"/>
      <c r="H423" s="15"/>
      <c r="I423" s="15"/>
      <c r="J423" s="15"/>
      <c r="K423" s="15"/>
      <c r="L423" s="15"/>
      <c r="M423" s="16"/>
      <c r="O423" s="30" t="str">
        <f t="shared" si="6"/>
        <v/>
      </c>
    </row>
    <row r="424" spans="1:15">
      <c r="A424" s="42"/>
      <c r="B424" s="42"/>
      <c r="C424" s="43"/>
      <c r="D424" s="15"/>
      <c r="E424" s="15"/>
      <c r="F424" s="15"/>
      <c r="G424" s="15"/>
      <c r="H424" s="15"/>
      <c r="I424" s="15"/>
      <c r="J424" s="15"/>
      <c r="K424" s="15"/>
      <c r="L424" s="15"/>
      <c r="M424" s="16"/>
      <c r="O424" s="30" t="str">
        <f t="shared" si="6"/>
        <v/>
      </c>
    </row>
    <row r="425" spans="1:15">
      <c r="A425" s="42"/>
      <c r="B425" s="42"/>
      <c r="C425" s="43"/>
      <c r="D425" s="15"/>
      <c r="E425" s="15"/>
      <c r="F425" s="15"/>
      <c r="G425" s="15"/>
      <c r="H425" s="15"/>
      <c r="I425" s="15"/>
      <c r="J425" s="15"/>
      <c r="K425" s="15"/>
      <c r="L425" s="15"/>
      <c r="M425" s="16"/>
      <c r="O425" s="30" t="str">
        <f t="shared" si="6"/>
        <v/>
      </c>
    </row>
    <row r="426" spans="1:15">
      <c r="A426" s="42"/>
      <c r="B426" s="42"/>
      <c r="C426" s="43"/>
      <c r="D426" s="15"/>
      <c r="E426" s="15"/>
      <c r="F426" s="15"/>
      <c r="G426" s="15"/>
      <c r="H426" s="15"/>
      <c r="I426" s="15"/>
      <c r="J426" s="15"/>
      <c r="K426" s="15"/>
      <c r="L426" s="15"/>
      <c r="M426" s="16"/>
      <c r="O426" s="30" t="str">
        <f t="shared" si="6"/>
        <v/>
      </c>
    </row>
    <row r="427" spans="1:15">
      <c r="A427" s="42"/>
      <c r="B427" s="42"/>
      <c r="C427" s="43"/>
      <c r="D427" s="15"/>
      <c r="E427" s="15"/>
      <c r="F427" s="15"/>
      <c r="G427" s="15"/>
      <c r="H427" s="15"/>
      <c r="I427" s="15"/>
      <c r="J427" s="15"/>
      <c r="K427" s="15"/>
      <c r="L427" s="15"/>
      <c r="M427" s="16"/>
      <c r="O427" s="30" t="str">
        <f t="shared" si="6"/>
        <v/>
      </c>
    </row>
    <row r="428" spans="1:15">
      <c r="A428" s="42"/>
      <c r="B428" s="42"/>
      <c r="C428" s="43"/>
      <c r="D428" s="15"/>
      <c r="E428" s="15"/>
      <c r="F428" s="15"/>
      <c r="G428" s="15"/>
      <c r="H428" s="15"/>
      <c r="I428" s="15"/>
      <c r="J428" s="15"/>
      <c r="K428" s="15"/>
      <c r="L428" s="15"/>
      <c r="M428" s="16"/>
      <c r="O428" s="30" t="str">
        <f t="shared" si="6"/>
        <v/>
      </c>
    </row>
    <row r="429" spans="1:15">
      <c r="A429" s="42"/>
      <c r="B429" s="42"/>
      <c r="C429" s="43"/>
      <c r="D429" s="15"/>
      <c r="E429" s="15"/>
      <c r="F429" s="15"/>
      <c r="G429" s="15"/>
      <c r="H429" s="15"/>
      <c r="I429" s="15"/>
      <c r="J429" s="15"/>
      <c r="K429" s="15"/>
      <c r="L429" s="15"/>
      <c r="M429" s="16"/>
      <c r="O429" s="30" t="str">
        <f t="shared" si="6"/>
        <v/>
      </c>
    </row>
    <row r="430" spans="1:15">
      <c r="A430" s="42"/>
      <c r="B430" s="42"/>
      <c r="C430" s="43"/>
      <c r="D430" s="15"/>
      <c r="E430" s="15"/>
      <c r="F430" s="15"/>
      <c r="G430" s="15"/>
      <c r="H430" s="15"/>
      <c r="I430" s="15"/>
      <c r="J430" s="15"/>
      <c r="K430" s="15"/>
      <c r="L430" s="15"/>
      <c r="M430" s="16"/>
      <c r="O430" s="30" t="str">
        <f t="shared" si="6"/>
        <v/>
      </c>
    </row>
    <row r="431" spans="1:15">
      <c r="A431" s="42"/>
      <c r="B431" s="42"/>
      <c r="C431" s="43"/>
      <c r="D431" s="15"/>
      <c r="E431" s="15"/>
      <c r="F431" s="15"/>
      <c r="G431" s="15"/>
      <c r="H431" s="15"/>
      <c r="I431" s="15"/>
      <c r="J431" s="15"/>
      <c r="K431" s="15"/>
      <c r="L431" s="15"/>
      <c r="M431" s="16"/>
      <c r="O431" s="30" t="str">
        <f t="shared" si="6"/>
        <v/>
      </c>
    </row>
    <row r="432" spans="1:15">
      <c r="A432" s="42"/>
      <c r="B432" s="42"/>
      <c r="C432" s="43"/>
      <c r="D432" s="15"/>
      <c r="E432" s="15"/>
      <c r="F432" s="15"/>
      <c r="G432" s="15"/>
      <c r="H432" s="15"/>
      <c r="I432" s="15"/>
      <c r="J432" s="15"/>
      <c r="K432" s="15"/>
      <c r="L432" s="15"/>
      <c r="M432" s="16"/>
      <c r="O432" s="30" t="str">
        <f t="shared" si="6"/>
        <v/>
      </c>
    </row>
    <row r="433" spans="1:15">
      <c r="A433" s="42"/>
      <c r="B433" s="42"/>
      <c r="C433" s="43"/>
      <c r="D433" s="15"/>
      <c r="E433" s="15"/>
      <c r="F433" s="15"/>
      <c r="G433" s="15"/>
      <c r="H433" s="15"/>
      <c r="I433" s="15"/>
      <c r="J433" s="15"/>
      <c r="K433" s="15"/>
      <c r="L433" s="15"/>
      <c r="M433" s="16"/>
      <c r="O433" s="30" t="str">
        <f t="shared" si="6"/>
        <v/>
      </c>
    </row>
    <row r="434" spans="1:15">
      <c r="A434" s="42"/>
      <c r="B434" s="42"/>
      <c r="C434" s="43"/>
      <c r="D434" s="15"/>
      <c r="E434" s="15"/>
      <c r="F434" s="15"/>
      <c r="G434" s="15"/>
      <c r="H434" s="15"/>
      <c r="I434" s="15"/>
      <c r="J434" s="15"/>
      <c r="K434" s="15"/>
      <c r="L434" s="15"/>
      <c r="M434" s="16"/>
      <c r="O434" s="30" t="str">
        <f t="shared" si="6"/>
        <v/>
      </c>
    </row>
    <row r="435" spans="1:15">
      <c r="A435" s="42"/>
      <c r="B435" s="42"/>
      <c r="C435" s="43"/>
      <c r="D435" s="15"/>
      <c r="E435" s="15"/>
      <c r="F435" s="15"/>
      <c r="G435" s="15"/>
      <c r="H435" s="15"/>
      <c r="I435" s="15"/>
      <c r="J435" s="15"/>
      <c r="K435" s="15"/>
      <c r="L435" s="15"/>
      <c r="M435" s="16"/>
      <c r="O435" s="30" t="str">
        <f t="shared" si="6"/>
        <v/>
      </c>
    </row>
    <row r="436" spans="1:15">
      <c r="A436" s="42"/>
      <c r="B436" s="42"/>
      <c r="C436" s="43"/>
      <c r="D436" s="15"/>
      <c r="E436" s="15"/>
      <c r="F436" s="15"/>
      <c r="G436" s="15"/>
      <c r="H436" s="15"/>
      <c r="I436" s="15"/>
      <c r="J436" s="15"/>
      <c r="K436" s="15"/>
      <c r="L436" s="15"/>
      <c r="M436" s="16"/>
      <c r="O436" s="30" t="str">
        <f t="shared" si="6"/>
        <v/>
      </c>
    </row>
    <row r="437" spans="1:15">
      <c r="A437" s="42"/>
      <c r="B437" s="42"/>
      <c r="C437" s="43"/>
      <c r="D437" s="15"/>
      <c r="E437" s="15"/>
      <c r="F437" s="15"/>
      <c r="G437" s="15"/>
      <c r="H437" s="15"/>
      <c r="I437" s="15"/>
      <c r="J437" s="15"/>
      <c r="K437" s="15"/>
      <c r="L437" s="15"/>
      <c r="M437" s="16"/>
      <c r="O437" s="30" t="str">
        <f t="shared" si="6"/>
        <v/>
      </c>
    </row>
    <row r="438" spans="1:15">
      <c r="A438" s="42"/>
      <c r="B438" s="42"/>
      <c r="C438" s="43"/>
      <c r="D438" s="15"/>
      <c r="E438" s="15"/>
      <c r="F438" s="15"/>
      <c r="G438" s="15"/>
      <c r="H438" s="15"/>
      <c r="I438" s="15"/>
      <c r="J438" s="15"/>
      <c r="K438" s="15"/>
      <c r="L438" s="15"/>
      <c r="M438" s="16"/>
      <c r="O438" s="30" t="str">
        <f t="shared" si="6"/>
        <v/>
      </c>
    </row>
    <row r="439" spans="1:15">
      <c r="A439" s="42"/>
      <c r="B439" s="42"/>
      <c r="C439" s="43"/>
      <c r="D439" s="15"/>
      <c r="E439" s="15"/>
      <c r="F439" s="15"/>
      <c r="G439" s="15"/>
      <c r="H439" s="15"/>
      <c r="I439" s="15"/>
      <c r="J439" s="15"/>
      <c r="K439" s="15"/>
      <c r="L439" s="15"/>
      <c r="M439" s="16"/>
      <c r="O439" s="30" t="str">
        <f t="shared" si="6"/>
        <v/>
      </c>
    </row>
    <row r="440" spans="1:15">
      <c r="A440" s="42"/>
      <c r="B440" s="42"/>
      <c r="C440" s="43"/>
      <c r="D440" s="15"/>
      <c r="E440" s="15"/>
      <c r="F440" s="15"/>
      <c r="G440" s="15"/>
      <c r="H440" s="15"/>
      <c r="I440" s="15"/>
      <c r="J440" s="15"/>
      <c r="K440" s="15"/>
      <c r="L440" s="15"/>
      <c r="M440" s="16"/>
      <c r="O440" s="30" t="str">
        <f t="shared" si="6"/>
        <v/>
      </c>
    </row>
    <row r="441" spans="1:15">
      <c r="A441" s="42"/>
      <c r="B441" s="42"/>
      <c r="C441" s="43"/>
      <c r="D441" s="15"/>
      <c r="E441" s="15"/>
      <c r="F441" s="15"/>
      <c r="G441" s="15"/>
      <c r="H441" s="15"/>
      <c r="I441" s="15"/>
      <c r="J441" s="15"/>
      <c r="K441" s="15"/>
      <c r="L441" s="15"/>
      <c r="M441" s="16"/>
      <c r="O441" s="30" t="str">
        <f t="shared" si="6"/>
        <v/>
      </c>
    </row>
    <row r="442" spans="1:15">
      <c r="A442" s="42"/>
      <c r="B442" s="42"/>
      <c r="C442" s="43"/>
      <c r="D442" s="15"/>
      <c r="E442" s="15"/>
      <c r="F442" s="15"/>
      <c r="G442" s="15"/>
      <c r="H442" s="15"/>
      <c r="I442" s="15"/>
      <c r="J442" s="15"/>
      <c r="K442" s="15"/>
      <c r="L442" s="15"/>
      <c r="M442" s="16"/>
      <c r="O442" s="30" t="str">
        <f t="shared" si="6"/>
        <v/>
      </c>
    </row>
    <row r="443" spans="1:15">
      <c r="A443" s="42"/>
      <c r="B443" s="42"/>
      <c r="C443" s="43"/>
      <c r="D443" s="15"/>
      <c r="E443" s="15"/>
      <c r="F443" s="15"/>
      <c r="G443" s="15"/>
      <c r="H443" s="15"/>
      <c r="I443" s="15"/>
      <c r="J443" s="15"/>
      <c r="K443" s="15"/>
      <c r="L443" s="15"/>
      <c r="M443" s="16"/>
      <c r="O443" s="30" t="str">
        <f t="shared" si="6"/>
        <v/>
      </c>
    </row>
    <row r="444" spans="1:15">
      <c r="A444" s="42"/>
      <c r="B444" s="42"/>
      <c r="C444" s="43"/>
      <c r="D444" s="15"/>
      <c r="E444" s="15"/>
      <c r="F444" s="15"/>
      <c r="G444" s="15"/>
      <c r="H444" s="15"/>
      <c r="I444" s="15"/>
      <c r="J444" s="15"/>
      <c r="K444" s="15"/>
      <c r="L444" s="15"/>
      <c r="M444" s="16"/>
      <c r="O444" s="30" t="str">
        <f t="shared" si="6"/>
        <v/>
      </c>
    </row>
    <row r="445" spans="1:15">
      <c r="A445" s="42"/>
      <c r="B445" s="42"/>
      <c r="C445" s="43"/>
      <c r="D445" s="15"/>
      <c r="E445" s="15"/>
      <c r="F445" s="15"/>
      <c r="G445" s="15"/>
      <c r="H445" s="15"/>
      <c r="I445" s="15"/>
      <c r="J445" s="15"/>
      <c r="K445" s="15"/>
      <c r="L445" s="15"/>
      <c r="M445" s="16"/>
      <c r="O445" s="30" t="str">
        <f t="shared" si="6"/>
        <v/>
      </c>
    </row>
    <row r="446" spans="1:15">
      <c r="A446" s="42"/>
      <c r="B446" s="42"/>
      <c r="C446" s="43"/>
      <c r="D446" s="15"/>
      <c r="E446" s="15"/>
      <c r="F446" s="15"/>
      <c r="G446" s="15"/>
      <c r="H446" s="15"/>
      <c r="I446" s="15"/>
      <c r="J446" s="15"/>
      <c r="K446" s="15"/>
      <c r="L446" s="15"/>
      <c r="M446" s="16"/>
      <c r="O446" s="30" t="str">
        <f t="shared" si="6"/>
        <v/>
      </c>
    </row>
    <row r="447" spans="1:15">
      <c r="A447" s="42"/>
      <c r="B447" s="42"/>
      <c r="C447" s="43"/>
      <c r="D447" s="15"/>
      <c r="E447" s="15"/>
      <c r="F447" s="15"/>
      <c r="G447" s="15"/>
      <c r="H447" s="15"/>
      <c r="I447" s="15"/>
      <c r="J447" s="15"/>
      <c r="K447" s="15"/>
      <c r="L447" s="15"/>
      <c r="M447" s="16"/>
      <c r="O447" s="30" t="str">
        <f t="shared" si="6"/>
        <v/>
      </c>
    </row>
    <row r="448" spans="1:15">
      <c r="A448" s="42"/>
      <c r="B448" s="42"/>
      <c r="C448" s="43"/>
      <c r="D448" s="15"/>
      <c r="E448" s="15"/>
      <c r="F448" s="15"/>
      <c r="G448" s="15"/>
      <c r="H448" s="15"/>
      <c r="I448" s="15"/>
      <c r="J448" s="15"/>
      <c r="K448" s="15"/>
      <c r="L448" s="15"/>
      <c r="M448" s="16"/>
      <c r="O448" s="30" t="str">
        <f t="shared" si="6"/>
        <v/>
      </c>
    </row>
    <row r="449" spans="1:15">
      <c r="A449" s="42"/>
      <c r="B449" s="42"/>
      <c r="C449" s="43"/>
      <c r="D449" s="15"/>
      <c r="E449" s="15"/>
      <c r="F449" s="15"/>
      <c r="G449" s="15"/>
      <c r="H449" s="15"/>
      <c r="I449" s="15"/>
      <c r="J449" s="15"/>
      <c r="K449" s="15"/>
      <c r="L449" s="15"/>
      <c r="M449" s="16"/>
      <c r="O449" s="30" t="str">
        <f t="shared" si="6"/>
        <v/>
      </c>
    </row>
    <row r="450" spans="1:15">
      <c r="A450" s="42"/>
      <c r="B450" s="42"/>
      <c r="C450" s="43"/>
      <c r="D450" s="15"/>
      <c r="E450" s="15"/>
      <c r="F450" s="15"/>
      <c r="G450" s="15"/>
      <c r="H450" s="15"/>
      <c r="I450" s="15"/>
      <c r="J450" s="15"/>
      <c r="K450" s="15"/>
      <c r="L450" s="15"/>
      <c r="M450" s="16"/>
      <c r="O450" s="30" t="str">
        <f t="shared" si="6"/>
        <v/>
      </c>
    </row>
    <row r="451" spans="1:15">
      <c r="A451" s="42"/>
      <c r="B451" s="42"/>
      <c r="C451" s="43"/>
      <c r="D451" s="15"/>
      <c r="E451" s="15"/>
      <c r="F451" s="15"/>
      <c r="G451" s="15"/>
      <c r="H451" s="15"/>
      <c r="I451" s="15"/>
      <c r="J451" s="15"/>
      <c r="K451" s="15"/>
      <c r="L451" s="15"/>
      <c r="M451" s="16"/>
      <c r="O451" s="30" t="str">
        <f t="shared" si="6"/>
        <v/>
      </c>
    </row>
    <row r="452" spans="1:15">
      <c r="A452" s="42"/>
      <c r="B452" s="42"/>
      <c r="C452" s="43"/>
      <c r="D452" s="15"/>
      <c r="E452" s="15"/>
      <c r="F452" s="15"/>
      <c r="G452" s="15"/>
      <c r="H452" s="15"/>
      <c r="I452" s="15"/>
      <c r="J452" s="15"/>
      <c r="K452" s="15"/>
      <c r="L452" s="15"/>
      <c r="M452" s="16"/>
      <c r="O452" s="30" t="str">
        <f t="shared" si="6"/>
        <v/>
      </c>
    </row>
    <row r="453" spans="1:15">
      <c r="A453" s="42"/>
      <c r="B453" s="42"/>
      <c r="C453" s="43"/>
      <c r="D453" s="15"/>
      <c r="E453" s="15"/>
      <c r="F453" s="15"/>
      <c r="G453" s="15"/>
      <c r="H453" s="15"/>
      <c r="I453" s="15"/>
      <c r="J453" s="15"/>
      <c r="K453" s="15"/>
      <c r="L453" s="15"/>
      <c r="M453" s="16"/>
      <c r="O453" s="30" t="str">
        <f t="shared" si="6"/>
        <v/>
      </c>
    </row>
    <row r="454" spans="1:15">
      <c r="A454" s="42"/>
      <c r="B454" s="42"/>
      <c r="C454" s="43"/>
      <c r="D454" s="15"/>
      <c r="E454" s="15"/>
      <c r="F454" s="15"/>
      <c r="G454" s="15"/>
      <c r="H454" s="15"/>
      <c r="I454" s="15"/>
      <c r="J454" s="15"/>
      <c r="K454" s="15"/>
      <c r="L454" s="15"/>
      <c r="M454" s="16"/>
      <c r="O454" s="30" t="str">
        <f t="shared" si="6"/>
        <v/>
      </c>
    </row>
    <row r="455" spans="1:15">
      <c r="A455" s="42"/>
      <c r="B455" s="42"/>
      <c r="C455" s="43"/>
      <c r="D455" s="15"/>
      <c r="E455" s="15"/>
      <c r="F455" s="15"/>
      <c r="G455" s="15"/>
      <c r="H455" s="15"/>
      <c r="I455" s="15"/>
      <c r="J455" s="15"/>
      <c r="K455" s="15"/>
      <c r="L455" s="15"/>
      <c r="M455" s="16"/>
      <c r="O455" s="30" t="str">
        <f t="shared" si="6"/>
        <v/>
      </c>
    </row>
    <row r="456" spans="1:15">
      <c r="A456" s="42"/>
      <c r="B456" s="42"/>
      <c r="C456" s="43"/>
      <c r="D456" s="15"/>
      <c r="E456" s="15"/>
      <c r="F456" s="15"/>
      <c r="G456" s="15"/>
      <c r="H456" s="15"/>
      <c r="I456" s="15"/>
      <c r="J456" s="15"/>
      <c r="K456" s="15"/>
      <c r="L456" s="15"/>
      <c r="M456" s="16"/>
      <c r="O456" s="30" t="str">
        <f t="shared" si="6"/>
        <v/>
      </c>
    </row>
    <row r="457" spans="1:15">
      <c r="A457" s="42"/>
      <c r="B457" s="42"/>
      <c r="C457" s="43"/>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2"/>
      <c r="B458" s="42"/>
      <c r="C458" s="43"/>
      <c r="D458" s="15"/>
      <c r="E458" s="15"/>
      <c r="F458" s="15"/>
      <c r="G458" s="15"/>
      <c r="H458" s="15"/>
      <c r="I458" s="15"/>
      <c r="J458" s="15"/>
      <c r="K458" s="15"/>
      <c r="L458" s="15"/>
      <c r="M458" s="16"/>
      <c r="O458" s="30" t="str">
        <f t="shared" si="7"/>
        <v/>
      </c>
    </row>
    <row r="459" spans="1:15">
      <c r="A459" s="42"/>
      <c r="B459" s="42"/>
      <c r="C459" s="43"/>
      <c r="D459" s="15"/>
      <c r="E459" s="15"/>
      <c r="F459" s="15"/>
      <c r="G459" s="15"/>
      <c r="H459" s="15"/>
      <c r="I459" s="15"/>
      <c r="J459" s="15"/>
      <c r="K459" s="15"/>
      <c r="L459" s="15"/>
      <c r="M459" s="16"/>
      <c r="O459" s="30" t="str">
        <f t="shared" si="7"/>
        <v/>
      </c>
    </row>
    <row r="460" spans="1:15">
      <c r="A460" s="42"/>
      <c r="B460" s="42"/>
      <c r="C460" s="43"/>
      <c r="D460" s="15"/>
      <c r="E460" s="15"/>
      <c r="F460" s="15"/>
      <c r="G460" s="15"/>
      <c r="H460" s="15"/>
      <c r="I460" s="15"/>
      <c r="J460" s="15"/>
      <c r="K460" s="15"/>
      <c r="L460" s="15"/>
      <c r="M460" s="16"/>
      <c r="O460" s="30" t="str">
        <f t="shared" si="7"/>
        <v/>
      </c>
    </row>
    <row r="461" spans="1:15">
      <c r="A461" s="42"/>
      <c r="B461" s="42"/>
      <c r="C461" s="43"/>
      <c r="D461" s="15"/>
      <c r="E461" s="15"/>
      <c r="F461" s="15"/>
      <c r="G461" s="15"/>
      <c r="H461" s="15"/>
      <c r="I461" s="15"/>
      <c r="J461" s="15"/>
      <c r="K461" s="15"/>
      <c r="L461" s="15"/>
      <c r="M461" s="16"/>
      <c r="O461" s="30" t="str">
        <f t="shared" si="7"/>
        <v/>
      </c>
    </row>
    <row r="462" spans="1:15">
      <c r="A462" s="42"/>
      <c r="B462" s="42"/>
      <c r="C462" s="43"/>
      <c r="D462" s="15"/>
      <c r="E462" s="15"/>
      <c r="F462" s="15"/>
      <c r="G462" s="15"/>
      <c r="H462" s="15"/>
      <c r="I462" s="15"/>
      <c r="J462" s="15"/>
      <c r="K462" s="15"/>
      <c r="L462" s="15"/>
      <c r="M462" s="16"/>
      <c r="O462" s="30" t="str">
        <f t="shared" si="7"/>
        <v/>
      </c>
    </row>
    <row r="463" spans="1:15">
      <c r="A463" s="42"/>
      <c r="B463" s="42"/>
      <c r="C463" s="43"/>
      <c r="D463" s="15"/>
      <c r="E463" s="15"/>
      <c r="F463" s="15"/>
      <c r="G463" s="15"/>
      <c r="H463" s="15"/>
      <c r="I463" s="15"/>
      <c r="J463" s="15"/>
      <c r="K463" s="15"/>
      <c r="L463" s="15"/>
      <c r="M463" s="16"/>
      <c r="O463" s="30" t="str">
        <f t="shared" si="7"/>
        <v/>
      </c>
    </row>
    <row r="464" spans="1:15">
      <c r="A464" s="42"/>
      <c r="B464" s="42"/>
      <c r="C464" s="43"/>
      <c r="D464" s="15"/>
      <c r="E464" s="15"/>
      <c r="F464" s="15"/>
      <c r="G464" s="15"/>
      <c r="H464" s="15"/>
      <c r="I464" s="15"/>
      <c r="J464" s="15"/>
      <c r="K464" s="15"/>
      <c r="L464" s="15"/>
      <c r="M464" s="16"/>
      <c r="O464" s="30" t="str">
        <f t="shared" si="7"/>
        <v/>
      </c>
    </row>
    <row r="465" spans="1:15">
      <c r="A465" s="42"/>
      <c r="B465" s="42"/>
      <c r="C465" s="43"/>
      <c r="D465" s="15"/>
      <c r="E465" s="15"/>
      <c r="F465" s="15"/>
      <c r="G465" s="15"/>
      <c r="H465" s="15"/>
      <c r="I465" s="15"/>
      <c r="J465" s="15"/>
      <c r="K465" s="15"/>
      <c r="L465" s="15"/>
      <c r="M465" s="16"/>
      <c r="O465" s="30" t="str">
        <f t="shared" si="7"/>
        <v/>
      </c>
    </row>
    <row r="466" spans="1:15">
      <c r="A466" s="42"/>
      <c r="B466" s="42"/>
      <c r="C466" s="43"/>
      <c r="D466" s="15"/>
      <c r="E466" s="15"/>
      <c r="F466" s="15"/>
      <c r="G466" s="15"/>
      <c r="H466" s="15"/>
      <c r="I466" s="15"/>
      <c r="J466" s="15"/>
      <c r="K466" s="15"/>
      <c r="L466" s="15"/>
      <c r="M466" s="16"/>
      <c r="O466" s="30" t="str">
        <f t="shared" si="7"/>
        <v/>
      </c>
    </row>
    <row r="467" spans="1:15">
      <c r="A467" s="42"/>
      <c r="B467" s="42"/>
      <c r="C467" s="43"/>
      <c r="D467" s="15"/>
      <c r="E467" s="15"/>
      <c r="F467" s="15"/>
      <c r="G467" s="15"/>
      <c r="H467" s="15"/>
      <c r="I467" s="15"/>
      <c r="J467" s="15"/>
      <c r="K467" s="15"/>
      <c r="L467" s="15"/>
      <c r="M467" s="16"/>
      <c r="O467" s="30" t="str">
        <f t="shared" si="7"/>
        <v/>
      </c>
    </row>
    <row r="468" spans="1:15">
      <c r="A468" s="42"/>
      <c r="B468" s="42"/>
      <c r="C468" s="43"/>
      <c r="D468" s="15"/>
      <c r="E468" s="15"/>
      <c r="F468" s="15"/>
      <c r="G468" s="15"/>
      <c r="H468" s="15"/>
      <c r="I468" s="15"/>
      <c r="J468" s="15"/>
      <c r="K468" s="15"/>
      <c r="L468" s="15"/>
      <c r="M468" s="16"/>
      <c r="O468" s="30" t="str">
        <f t="shared" si="7"/>
        <v/>
      </c>
    </row>
    <row r="469" spans="1:15">
      <c r="A469" s="42"/>
      <c r="B469" s="42"/>
      <c r="C469" s="43"/>
      <c r="D469" s="15"/>
      <c r="E469" s="15"/>
      <c r="F469" s="15"/>
      <c r="G469" s="15"/>
      <c r="H469" s="15"/>
      <c r="I469" s="15"/>
      <c r="J469" s="15"/>
      <c r="K469" s="15"/>
      <c r="L469" s="15"/>
      <c r="M469" s="16"/>
      <c r="O469" s="30" t="str">
        <f t="shared" si="7"/>
        <v/>
      </c>
    </row>
    <row r="470" spans="1:15">
      <c r="A470" s="42"/>
      <c r="B470" s="42"/>
      <c r="C470" s="43"/>
      <c r="D470" s="15"/>
      <c r="E470" s="15"/>
      <c r="F470" s="15"/>
      <c r="G470" s="15"/>
      <c r="H470" s="15"/>
      <c r="I470" s="15"/>
      <c r="J470" s="15"/>
      <c r="K470" s="15"/>
      <c r="L470" s="15"/>
      <c r="M470" s="16"/>
      <c r="O470" s="30" t="str">
        <f t="shared" si="7"/>
        <v/>
      </c>
    </row>
    <row r="471" spans="1:15">
      <c r="A471" s="42"/>
      <c r="B471" s="42"/>
      <c r="C471" s="43"/>
      <c r="D471" s="15"/>
      <c r="E471" s="15"/>
      <c r="F471" s="15"/>
      <c r="G471" s="15"/>
      <c r="H471" s="15"/>
      <c r="I471" s="15"/>
      <c r="J471" s="15"/>
      <c r="K471" s="15"/>
      <c r="L471" s="15"/>
      <c r="M471" s="16"/>
      <c r="O471" s="30" t="str">
        <f t="shared" si="7"/>
        <v/>
      </c>
    </row>
    <row r="472" spans="1:15">
      <c r="A472" s="42"/>
      <c r="B472" s="42"/>
      <c r="C472" s="43"/>
      <c r="D472" s="15"/>
      <c r="E472" s="15"/>
      <c r="F472" s="15"/>
      <c r="G472" s="15"/>
      <c r="H472" s="15"/>
      <c r="I472" s="15"/>
      <c r="J472" s="15"/>
      <c r="K472" s="15"/>
      <c r="L472" s="15"/>
      <c r="M472" s="16"/>
      <c r="O472" s="30" t="str">
        <f t="shared" si="7"/>
        <v/>
      </c>
    </row>
    <row r="473" spans="1:15">
      <c r="A473" s="42"/>
      <c r="B473" s="42"/>
      <c r="C473" s="43"/>
      <c r="D473" s="15"/>
      <c r="E473" s="15"/>
      <c r="F473" s="15"/>
      <c r="G473" s="15"/>
      <c r="H473" s="15"/>
      <c r="I473" s="15"/>
      <c r="J473" s="15"/>
      <c r="K473" s="15"/>
      <c r="L473" s="15"/>
      <c r="M473" s="16"/>
      <c r="O473" s="30" t="str">
        <f t="shared" si="7"/>
        <v/>
      </c>
    </row>
    <row r="474" spans="1:15">
      <c r="A474" s="42"/>
      <c r="B474" s="42"/>
      <c r="C474" s="43"/>
      <c r="D474" s="15"/>
      <c r="E474" s="15"/>
      <c r="F474" s="15"/>
      <c r="G474" s="15"/>
      <c r="H474" s="15"/>
      <c r="I474" s="15"/>
      <c r="J474" s="15"/>
      <c r="K474" s="15"/>
      <c r="L474" s="15"/>
      <c r="M474" s="16"/>
      <c r="O474" s="30" t="str">
        <f t="shared" si="7"/>
        <v/>
      </c>
    </row>
    <row r="475" spans="1:15">
      <c r="A475" s="42"/>
      <c r="B475" s="42"/>
      <c r="C475" s="43"/>
      <c r="D475" s="15"/>
      <c r="E475" s="15"/>
      <c r="F475" s="15"/>
      <c r="G475" s="15"/>
      <c r="H475" s="15"/>
      <c r="I475" s="15"/>
      <c r="J475" s="15"/>
      <c r="K475" s="15"/>
      <c r="L475" s="15"/>
      <c r="M475" s="16"/>
      <c r="O475" s="30" t="str">
        <f t="shared" si="7"/>
        <v/>
      </c>
    </row>
    <row r="476" spans="1:15">
      <c r="A476" s="42"/>
      <c r="B476" s="42"/>
      <c r="C476" s="43"/>
      <c r="D476" s="15"/>
      <c r="E476" s="15"/>
      <c r="F476" s="15"/>
      <c r="G476" s="15"/>
      <c r="H476" s="15"/>
      <c r="I476" s="15"/>
      <c r="J476" s="15"/>
      <c r="K476" s="15"/>
      <c r="L476" s="15"/>
      <c r="M476" s="16"/>
      <c r="O476" s="30" t="str">
        <f t="shared" si="7"/>
        <v/>
      </c>
    </row>
    <row r="477" spans="1:15">
      <c r="A477" s="42"/>
      <c r="B477" s="42"/>
      <c r="C477" s="43"/>
      <c r="D477" s="15"/>
      <c r="E477" s="15"/>
      <c r="F477" s="15"/>
      <c r="G477" s="15"/>
      <c r="H477" s="15"/>
      <c r="I477" s="15"/>
      <c r="J477" s="15"/>
      <c r="K477" s="15"/>
      <c r="L477" s="15"/>
      <c r="M477" s="16"/>
      <c r="O477" s="30" t="str">
        <f t="shared" si="7"/>
        <v/>
      </c>
    </row>
    <row r="478" spans="1:15">
      <c r="A478" s="42"/>
      <c r="B478" s="42"/>
      <c r="C478" s="43"/>
      <c r="D478" s="15"/>
      <c r="E478" s="15"/>
      <c r="F478" s="15"/>
      <c r="G478" s="15"/>
      <c r="H478" s="15"/>
      <c r="I478" s="15"/>
      <c r="J478" s="15"/>
      <c r="K478" s="15"/>
      <c r="L478" s="15"/>
      <c r="M478" s="16"/>
      <c r="O478" s="30" t="str">
        <f t="shared" si="7"/>
        <v/>
      </c>
    </row>
    <row r="479" spans="1:15">
      <c r="A479" s="42"/>
      <c r="B479" s="42"/>
      <c r="C479" s="43"/>
      <c r="D479" s="15"/>
      <c r="E479" s="15"/>
      <c r="F479" s="15"/>
      <c r="G479" s="15"/>
      <c r="H479" s="15"/>
      <c r="I479" s="15"/>
      <c r="J479" s="15"/>
      <c r="K479" s="15"/>
      <c r="L479" s="15"/>
      <c r="M479" s="16"/>
      <c r="O479" s="30" t="str">
        <f t="shared" si="7"/>
        <v/>
      </c>
    </row>
    <row r="480" spans="1:15">
      <c r="A480" s="42"/>
      <c r="B480" s="42"/>
      <c r="C480" s="43"/>
      <c r="D480" s="15"/>
      <c r="E480" s="15"/>
      <c r="F480" s="15"/>
      <c r="G480" s="15"/>
      <c r="H480" s="15"/>
      <c r="I480" s="15"/>
      <c r="J480" s="15"/>
      <c r="K480" s="15"/>
      <c r="L480" s="15"/>
      <c r="M480" s="16"/>
      <c r="O480" s="30" t="str">
        <f t="shared" si="7"/>
        <v/>
      </c>
    </row>
    <row r="481" spans="1:15">
      <c r="A481" s="42"/>
      <c r="B481" s="42"/>
      <c r="C481" s="43"/>
      <c r="D481" s="15"/>
      <c r="E481" s="15"/>
      <c r="F481" s="15"/>
      <c r="G481" s="15"/>
      <c r="H481" s="15"/>
      <c r="I481" s="15"/>
      <c r="J481" s="15"/>
      <c r="K481" s="15"/>
      <c r="L481" s="15"/>
      <c r="M481" s="16"/>
      <c r="O481" s="30" t="str">
        <f t="shared" si="7"/>
        <v/>
      </c>
    </row>
    <row r="482" spans="1:15">
      <c r="A482" s="42"/>
      <c r="B482" s="42"/>
      <c r="C482" s="43"/>
      <c r="D482" s="15"/>
      <c r="E482" s="15"/>
      <c r="F482" s="15"/>
      <c r="G482" s="15"/>
      <c r="H482" s="15"/>
      <c r="I482" s="15"/>
      <c r="J482" s="15"/>
      <c r="K482" s="15"/>
      <c r="L482" s="15"/>
      <c r="M482" s="16"/>
      <c r="O482" s="30" t="str">
        <f t="shared" si="7"/>
        <v/>
      </c>
    </row>
    <row r="483" spans="1:15">
      <c r="A483" s="42"/>
      <c r="B483" s="42"/>
      <c r="C483" s="43"/>
      <c r="D483" s="15"/>
      <c r="E483" s="15"/>
      <c r="F483" s="15"/>
      <c r="G483" s="15"/>
      <c r="H483" s="15"/>
      <c r="I483" s="15"/>
      <c r="J483" s="15"/>
      <c r="K483" s="15"/>
      <c r="L483" s="15"/>
      <c r="M483" s="16"/>
      <c r="O483" s="30" t="str">
        <f t="shared" si="7"/>
        <v/>
      </c>
    </row>
    <row r="484" spans="1:15">
      <c r="A484" s="42"/>
      <c r="B484" s="42"/>
      <c r="C484" s="43"/>
      <c r="D484" s="15"/>
      <c r="E484" s="15"/>
      <c r="F484" s="15"/>
      <c r="G484" s="15"/>
      <c r="H484" s="15"/>
      <c r="I484" s="15"/>
      <c r="J484" s="15"/>
      <c r="K484" s="15"/>
      <c r="L484" s="15"/>
      <c r="M484" s="16"/>
      <c r="O484" s="30" t="str">
        <f t="shared" si="7"/>
        <v/>
      </c>
    </row>
    <row r="485" spans="1:15">
      <c r="A485" s="42"/>
      <c r="B485" s="42"/>
      <c r="C485" s="43"/>
      <c r="D485" s="15"/>
      <c r="E485" s="15"/>
      <c r="F485" s="15"/>
      <c r="G485" s="15"/>
      <c r="H485" s="15"/>
      <c r="I485" s="15"/>
      <c r="J485" s="15"/>
      <c r="K485" s="15"/>
      <c r="L485" s="15"/>
      <c r="M485" s="16"/>
      <c r="O485" s="30" t="str">
        <f t="shared" si="7"/>
        <v/>
      </c>
    </row>
    <row r="486" spans="1:15">
      <c r="A486" s="42"/>
      <c r="B486" s="42"/>
      <c r="C486" s="43"/>
      <c r="D486" s="15"/>
      <c r="E486" s="15"/>
      <c r="F486" s="15"/>
      <c r="G486" s="15"/>
      <c r="H486" s="15"/>
      <c r="I486" s="15"/>
      <c r="J486" s="15"/>
      <c r="K486" s="15"/>
      <c r="L486" s="15"/>
      <c r="M486" s="16"/>
      <c r="O486" s="30" t="str">
        <f t="shared" si="7"/>
        <v/>
      </c>
    </row>
    <row r="487" spans="1:15">
      <c r="A487" s="42"/>
      <c r="B487" s="42"/>
      <c r="C487" s="43"/>
      <c r="D487" s="15"/>
      <c r="E487" s="15"/>
      <c r="F487" s="15"/>
      <c r="G487" s="15"/>
      <c r="H487" s="15"/>
      <c r="I487" s="15"/>
      <c r="J487" s="15"/>
      <c r="K487" s="15"/>
      <c r="L487" s="15"/>
      <c r="M487" s="16"/>
      <c r="O487" s="30" t="str">
        <f t="shared" si="7"/>
        <v/>
      </c>
    </row>
    <row r="488" spans="1:15">
      <c r="A488" s="42"/>
      <c r="B488" s="42"/>
      <c r="C488" s="43"/>
      <c r="D488" s="15"/>
      <c r="E488" s="15"/>
      <c r="F488" s="15"/>
      <c r="G488" s="15"/>
      <c r="H488" s="15"/>
      <c r="I488" s="15"/>
      <c r="J488" s="15"/>
      <c r="K488" s="15"/>
      <c r="L488" s="15"/>
      <c r="M488" s="16"/>
      <c r="O488" s="30" t="str">
        <f t="shared" si="7"/>
        <v/>
      </c>
    </row>
    <row r="489" spans="1:15">
      <c r="A489" s="42"/>
      <c r="B489" s="42"/>
      <c r="C489" s="43"/>
      <c r="D489" s="15"/>
      <c r="E489" s="15"/>
      <c r="F489" s="15"/>
      <c r="G489" s="15"/>
      <c r="H489" s="15"/>
      <c r="I489" s="15"/>
      <c r="J489" s="15"/>
      <c r="K489" s="15"/>
      <c r="L489" s="15"/>
      <c r="M489" s="16"/>
      <c r="O489" s="30" t="str">
        <f t="shared" si="7"/>
        <v/>
      </c>
    </row>
    <row r="490" spans="1:15">
      <c r="A490" s="42"/>
      <c r="B490" s="42"/>
      <c r="C490" s="43"/>
      <c r="D490" s="15"/>
      <c r="E490" s="15"/>
      <c r="F490" s="15"/>
      <c r="G490" s="15"/>
      <c r="H490" s="15"/>
      <c r="I490" s="15"/>
      <c r="J490" s="15"/>
      <c r="K490" s="15"/>
      <c r="L490" s="15"/>
      <c r="M490" s="16"/>
      <c r="O490" s="30" t="str">
        <f t="shared" si="7"/>
        <v/>
      </c>
    </row>
    <row r="491" spans="1:15">
      <c r="A491" s="42"/>
      <c r="B491" s="42"/>
      <c r="C491" s="43"/>
      <c r="D491" s="15"/>
      <c r="E491" s="15"/>
      <c r="F491" s="15"/>
      <c r="G491" s="15"/>
      <c r="H491" s="15"/>
      <c r="I491" s="15"/>
      <c r="J491" s="15"/>
      <c r="K491" s="15"/>
      <c r="L491" s="15"/>
      <c r="M491" s="16"/>
      <c r="O491" s="30" t="str">
        <f t="shared" si="7"/>
        <v/>
      </c>
    </row>
    <row r="492" spans="1:15">
      <c r="A492" s="42"/>
      <c r="B492" s="42"/>
      <c r="C492" s="43"/>
      <c r="D492" s="15"/>
      <c r="E492" s="15"/>
      <c r="F492" s="15"/>
      <c r="G492" s="15"/>
      <c r="H492" s="15"/>
      <c r="I492" s="15"/>
      <c r="J492" s="15"/>
      <c r="K492" s="15"/>
      <c r="L492" s="15"/>
      <c r="M492" s="16"/>
      <c r="O492" s="30" t="str">
        <f t="shared" si="7"/>
        <v/>
      </c>
    </row>
    <row r="493" spans="1:15">
      <c r="A493" s="42"/>
      <c r="B493" s="42"/>
      <c r="C493" s="43"/>
      <c r="D493" s="15"/>
      <c r="E493" s="15"/>
      <c r="F493" s="15"/>
      <c r="G493" s="15"/>
      <c r="H493" s="15"/>
      <c r="I493" s="15"/>
      <c r="J493" s="15"/>
      <c r="K493" s="15"/>
      <c r="L493" s="15"/>
      <c r="M493" s="16"/>
      <c r="O493" s="30" t="str">
        <f t="shared" si="7"/>
        <v/>
      </c>
    </row>
    <row r="494" spans="1:15">
      <c r="A494" s="42"/>
      <c r="B494" s="42"/>
      <c r="C494" s="43"/>
      <c r="D494" s="15"/>
      <c r="E494" s="15"/>
      <c r="F494" s="15"/>
      <c r="G494" s="15"/>
      <c r="H494" s="15"/>
      <c r="I494" s="15"/>
      <c r="J494" s="15"/>
      <c r="K494" s="15"/>
      <c r="L494" s="15"/>
      <c r="M494" s="16"/>
      <c r="O494" s="30" t="str">
        <f t="shared" si="7"/>
        <v/>
      </c>
    </row>
    <row r="495" spans="1:15">
      <c r="A495" s="42"/>
      <c r="B495" s="42"/>
      <c r="C495" s="43"/>
      <c r="D495" s="15"/>
      <c r="E495" s="15"/>
      <c r="F495" s="15"/>
      <c r="G495" s="15"/>
      <c r="H495" s="15"/>
      <c r="I495" s="15"/>
      <c r="J495" s="15"/>
      <c r="K495" s="15"/>
      <c r="L495" s="15"/>
      <c r="M495" s="16"/>
      <c r="O495" s="30" t="str">
        <f t="shared" si="7"/>
        <v/>
      </c>
    </row>
    <row r="496" spans="1:15">
      <c r="A496" s="42"/>
      <c r="B496" s="42"/>
      <c r="C496" s="43"/>
      <c r="D496" s="15"/>
      <c r="E496" s="15"/>
      <c r="F496" s="15"/>
      <c r="G496" s="15"/>
      <c r="H496" s="15"/>
      <c r="I496" s="15"/>
      <c r="J496" s="15"/>
      <c r="K496" s="15"/>
      <c r="L496" s="15"/>
      <c r="M496" s="16"/>
      <c r="O496" s="30" t="str">
        <f t="shared" si="7"/>
        <v/>
      </c>
    </row>
    <row r="497" spans="1:15">
      <c r="A497" s="42"/>
      <c r="B497" s="42"/>
      <c r="C497" s="43"/>
      <c r="D497" s="15"/>
      <c r="E497" s="15"/>
      <c r="F497" s="15"/>
      <c r="G497" s="15"/>
      <c r="H497" s="15"/>
      <c r="I497" s="15"/>
      <c r="J497" s="15"/>
      <c r="K497" s="15"/>
      <c r="L497" s="15"/>
      <c r="M497" s="16"/>
      <c r="O497" s="30" t="str">
        <f t="shared" si="7"/>
        <v/>
      </c>
    </row>
    <row r="498" spans="1:15">
      <c r="A498" s="42"/>
      <c r="B498" s="42"/>
      <c r="C498" s="43"/>
      <c r="D498" s="15"/>
      <c r="E498" s="15"/>
      <c r="F498" s="15"/>
      <c r="G498" s="15"/>
      <c r="H498" s="15"/>
      <c r="I498" s="15"/>
      <c r="J498" s="15"/>
      <c r="K498" s="15"/>
      <c r="L498" s="15"/>
      <c r="M498" s="16"/>
      <c r="O498" s="30" t="str">
        <f t="shared" si="7"/>
        <v/>
      </c>
    </row>
    <row r="499" spans="1:15">
      <c r="A499" s="42"/>
      <c r="B499" s="42"/>
      <c r="C499" s="43"/>
      <c r="D499" s="15"/>
      <c r="E499" s="15"/>
      <c r="F499" s="15"/>
      <c r="G499" s="15"/>
      <c r="H499" s="15"/>
      <c r="I499" s="15"/>
      <c r="J499" s="15"/>
      <c r="K499" s="15"/>
      <c r="L499" s="15"/>
      <c r="M499" s="16"/>
      <c r="O499" s="30" t="str">
        <f t="shared" si="7"/>
        <v/>
      </c>
    </row>
    <row r="500" spans="1:15">
      <c r="A500" s="42"/>
      <c r="B500" s="42"/>
      <c r="C500" s="43"/>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04" priority="4">
      <formula>AND(NOT(ISBLANK($D8)),$D8&lt;0)</formula>
    </cfRule>
  </conditionalFormatting>
  <conditionalFormatting sqref="K8:K500">
    <cfRule type="expression" dxfId="203" priority="1">
      <formula>NOT(K8 = (SUM(D8, E8, G8:J8) - SUM(F8)))</formula>
    </cfRule>
    <cfRule type="expression" dxfId="202" priority="6">
      <formula>AND(NOT(ISBLANK($K8)),$K8&lt;0)</formula>
    </cfRule>
  </conditionalFormatting>
  <conditionalFormatting sqref="L8:L500">
    <cfRule type="expression" dxfId="201" priority="2">
      <formula>AND(NOT(ISBLANK($L8)),$L8&lt;0)</formula>
    </cfRule>
  </conditionalFormatting>
  <conditionalFormatting sqref="M8:M500">
    <cfRule type="expression" dxfId="20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5"/>
  <cols>
    <col min="1" max="2" width="10" customWidth="1"/>
    <col min="3" max="17" width="15" customWidth="1"/>
    <col min="19" max="19" width="133" customWidth="1"/>
  </cols>
  <sheetData>
    <row r="1" spans="1:19" ht="15" customHeight="1">
      <c r="A1" s="10" t="s">
        <v>203</v>
      </c>
      <c r="B1" s="11" t="s">
        <v>30</v>
      </c>
    </row>
    <row r="2" spans="1:19" ht="15" customHeight="1"/>
    <row r="3" spans="1:19">
      <c r="A3" s="56"/>
      <c r="B3" s="56"/>
      <c r="C3" s="50" t="s">
        <v>204</v>
      </c>
      <c r="D3" s="50"/>
      <c r="E3" s="50"/>
      <c r="F3" s="50"/>
      <c r="G3" s="50"/>
      <c r="H3" s="50"/>
      <c r="I3" s="50"/>
      <c r="J3" s="50"/>
      <c r="K3" s="50" t="s">
        <v>241</v>
      </c>
      <c r="L3" s="50"/>
      <c r="M3" s="50"/>
      <c r="N3" s="50"/>
      <c r="O3" s="50"/>
      <c r="P3" s="50"/>
      <c r="Q3" s="50"/>
      <c r="S3" s="55" t="s">
        <v>207</v>
      </c>
    </row>
    <row r="4" spans="1:19">
      <c r="A4" s="56"/>
      <c r="B4" s="56"/>
      <c r="C4" s="50" t="s">
        <v>208</v>
      </c>
      <c r="D4" s="50" t="s">
        <v>209</v>
      </c>
      <c r="E4" s="50"/>
      <c r="F4" s="50"/>
      <c r="G4" s="50"/>
      <c r="H4" s="50"/>
      <c r="I4" s="50"/>
      <c r="J4" s="50" t="s">
        <v>210</v>
      </c>
      <c r="K4" s="50" t="s">
        <v>242</v>
      </c>
      <c r="L4" s="50" t="s">
        <v>209</v>
      </c>
      <c r="M4" s="50"/>
      <c r="N4" s="50"/>
      <c r="O4" s="50"/>
      <c r="P4" s="50"/>
      <c r="Q4" s="50" t="s">
        <v>243</v>
      </c>
      <c r="S4" s="55"/>
    </row>
    <row r="5" spans="1:19">
      <c r="A5" s="56"/>
      <c r="B5" s="56"/>
      <c r="C5" s="50"/>
      <c r="D5" s="50" t="s">
        <v>211</v>
      </c>
      <c r="E5" s="50"/>
      <c r="F5" s="50" t="s">
        <v>212</v>
      </c>
      <c r="G5" s="50"/>
      <c r="H5" s="50" t="s">
        <v>213</v>
      </c>
      <c r="I5" s="50" t="s">
        <v>214</v>
      </c>
      <c r="J5" s="50"/>
      <c r="K5" s="50"/>
      <c r="L5" s="50" t="s">
        <v>244</v>
      </c>
      <c r="M5" s="50" t="s">
        <v>245</v>
      </c>
      <c r="N5" s="50" t="s">
        <v>246</v>
      </c>
      <c r="O5" s="50" t="s">
        <v>247</v>
      </c>
      <c r="P5" s="50" t="s">
        <v>248</v>
      </c>
      <c r="Q5" s="50"/>
      <c r="S5" s="55"/>
    </row>
    <row r="6" spans="1:19" ht="22.5">
      <c r="A6" s="56"/>
      <c r="B6" s="56"/>
      <c r="C6" s="50"/>
      <c r="D6" s="12" t="s">
        <v>215</v>
      </c>
      <c r="E6" s="12" t="s">
        <v>216</v>
      </c>
      <c r="F6" s="12" t="s">
        <v>217</v>
      </c>
      <c r="G6" s="12" t="s">
        <v>218</v>
      </c>
      <c r="H6" s="50"/>
      <c r="I6" s="50"/>
      <c r="J6" s="50"/>
      <c r="K6" s="50"/>
      <c r="L6" s="50"/>
      <c r="M6" s="50"/>
      <c r="N6" s="50"/>
      <c r="O6" s="50"/>
      <c r="P6" s="50"/>
      <c r="Q6" s="50"/>
      <c r="S6" s="55"/>
    </row>
    <row r="7" spans="1:19" ht="23.25">
      <c r="A7" s="56"/>
      <c r="B7" s="56"/>
      <c r="C7" s="13" t="s">
        <v>219</v>
      </c>
      <c r="D7" s="13" t="s">
        <v>220</v>
      </c>
      <c r="E7" s="13" t="s">
        <v>221</v>
      </c>
      <c r="F7" s="13" t="s">
        <v>222</v>
      </c>
      <c r="G7" s="13" t="s">
        <v>223</v>
      </c>
      <c r="H7" s="13" t="s">
        <v>224</v>
      </c>
      <c r="I7" s="13" t="s">
        <v>225</v>
      </c>
      <c r="J7" s="13" t="s">
        <v>226</v>
      </c>
      <c r="K7" s="13" t="s">
        <v>227</v>
      </c>
      <c r="L7" s="13" t="s">
        <v>161</v>
      </c>
      <c r="M7" s="13" t="s">
        <v>170</v>
      </c>
      <c r="N7" s="13" t="s">
        <v>175</v>
      </c>
      <c r="O7" s="13" t="s">
        <v>196</v>
      </c>
      <c r="P7" s="13" t="s">
        <v>249</v>
      </c>
      <c r="Q7" s="13" t="s">
        <v>250</v>
      </c>
      <c r="S7" s="29" t="s">
        <v>963</v>
      </c>
    </row>
    <row r="8" spans="1:19" ht="22.5">
      <c r="A8" s="14" t="s">
        <v>251</v>
      </c>
      <c r="B8" s="13" t="s">
        <v>219</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199" priority="5">
      <formula>AND(NOT(ISBLANK($C8)),$C8&lt;0)</formula>
    </cfRule>
  </conditionalFormatting>
  <conditionalFormatting sqref="J8">
    <cfRule type="expression" dxfId="198" priority="2">
      <formula>NOT(J8 = (SUM(C8, D8, F8:I8) - SUM(E8)))</formula>
    </cfRule>
    <cfRule type="expression" dxfId="197" priority="7">
      <formula>AND(NOT(ISBLANK($J8)),$J8&lt;0)</formula>
    </cfRule>
  </conditionalFormatting>
  <conditionalFormatting sqref="L8">
    <cfRule type="expression" dxfId="196" priority="3">
      <formula>AND(OR($C8&gt;0,$J8&gt;0),     ISBLANK($L8))</formula>
    </cfRule>
  </conditionalFormatting>
  <conditionalFormatting sqref="Q8">
    <cfRule type="expression" dxfId="195"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75.85546875" bestFit="1" customWidth="1"/>
  </cols>
  <sheetData>
    <row r="1" spans="1:12" ht="15" customHeight="1">
      <c r="A1" s="10" t="s">
        <v>203</v>
      </c>
      <c r="B1" s="11" t="s">
        <v>34</v>
      </c>
    </row>
    <row r="2" spans="1:12" ht="15" customHeight="1"/>
    <row r="3" spans="1:12">
      <c r="A3" s="56"/>
      <c r="B3" s="56"/>
      <c r="C3" s="50" t="s">
        <v>204</v>
      </c>
      <c r="D3" s="50"/>
      <c r="E3" s="50"/>
      <c r="F3" s="50"/>
      <c r="G3" s="50"/>
      <c r="H3" s="50"/>
      <c r="I3" s="50"/>
      <c r="J3" s="50"/>
      <c r="L3" s="55" t="s">
        <v>207</v>
      </c>
    </row>
    <row r="4" spans="1:12">
      <c r="A4" s="56"/>
      <c r="B4" s="56"/>
      <c r="C4" s="50" t="s">
        <v>252</v>
      </c>
      <c r="D4" s="50" t="s">
        <v>209</v>
      </c>
      <c r="E4" s="50"/>
      <c r="F4" s="50"/>
      <c r="G4" s="50"/>
      <c r="H4" s="50"/>
      <c r="I4" s="50"/>
      <c r="J4" s="50" t="s">
        <v>253</v>
      </c>
      <c r="L4" s="55"/>
    </row>
    <row r="5" spans="1:12">
      <c r="A5" s="56"/>
      <c r="B5" s="56"/>
      <c r="C5" s="50"/>
      <c r="D5" s="50" t="s">
        <v>211</v>
      </c>
      <c r="E5" s="50"/>
      <c r="F5" s="50" t="s">
        <v>212</v>
      </c>
      <c r="G5" s="50"/>
      <c r="H5" s="50" t="s">
        <v>254</v>
      </c>
      <c r="I5" s="50" t="s">
        <v>214</v>
      </c>
      <c r="J5" s="50"/>
      <c r="L5" s="55"/>
    </row>
    <row r="6" spans="1:12" ht="22.5">
      <c r="A6" s="56"/>
      <c r="B6" s="56"/>
      <c r="C6" s="50"/>
      <c r="D6" s="12" t="s">
        <v>255</v>
      </c>
      <c r="E6" s="12" t="s">
        <v>256</v>
      </c>
      <c r="F6" s="12" t="s">
        <v>217</v>
      </c>
      <c r="G6" s="12" t="s">
        <v>218</v>
      </c>
      <c r="H6" s="50"/>
      <c r="I6" s="50"/>
      <c r="J6" s="50"/>
      <c r="L6" s="55"/>
    </row>
    <row r="7" spans="1:12" ht="23.25">
      <c r="A7" s="56"/>
      <c r="B7" s="56"/>
      <c r="C7" s="13" t="s">
        <v>219</v>
      </c>
      <c r="D7" s="13" t="s">
        <v>220</v>
      </c>
      <c r="E7" s="13" t="s">
        <v>221</v>
      </c>
      <c r="F7" s="13" t="s">
        <v>222</v>
      </c>
      <c r="G7" s="13" t="s">
        <v>223</v>
      </c>
      <c r="H7" s="13" t="s">
        <v>224</v>
      </c>
      <c r="I7" s="13" t="s">
        <v>225</v>
      </c>
      <c r="J7" s="13" t="s">
        <v>226</v>
      </c>
      <c r="L7" s="29" t="s">
        <v>963</v>
      </c>
    </row>
    <row r="8" spans="1:12" ht="45">
      <c r="A8" s="14" t="s">
        <v>257</v>
      </c>
      <c r="B8" s="13" t="s">
        <v>219</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94" priority="3">
      <formula>AND(NOT(ISBLANK($C8)),$C8&lt;0)</formula>
    </cfRule>
  </conditionalFormatting>
  <conditionalFormatting sqref="J8">
    <cfRule type="expression" dxfId="193" priority="1">
      <formula>NOT(J8 = ( SUM(C8, D8, F8:I8) - SUM(E8)))</formula>
    </cfRule>
    <cfRule type="expression" dxfId="192"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45" bestFit="1" customWidth="1"/>
  </cols>
  <sheetData>
    <row r="1" spans="1:12" ht="15" customHeight="1">
      <c r="A1" s="10" t="s">
        <v>203</v>
      </c>
      <c r="B1" s="11" t="s">
        <v>39</v>
      </c>
    </row>
    <row r="2" spans="1:12" ht="15" customHeight="1"/>
    <row r="3" spans="1:12">
      <c r="A3" s="56"/>
      <c r="B3" s="56"/>
      <c r="C3" s="50" t="s">
        <v>204</v>
      </c>
      <c r="D3" s="50"/>
      <c r="E3" s="50"/>
      <c r="F3" s="50"/>
      <c r="G3" s="50"/>
      <c r="H3" s="50"/>
      <c r="I3" s="50"/>
      <c r="J3" s="50"/>
      <c r="L3" s="55" t="s">
        <v>207</v>
      </c>
    </row>
    <row r="4" spans="1:12">
      <c r="A4" s="56"/>
      <c r="B4" s="56"/>
      <c r="C4" s="50" t="s">
        <v>252</v>
      </c>
      <c r="D4" s="50" t="s">
        <v>209</v>
      </c>
      <c r="E4" s="50"/>
      <c r="F4" s="50"/>
      <c r="G4" s="50"/>
      <c r="H4" s="50"/>
      <c r="I4" s="50"/>
      <c r="J4" s="50" t="s">
        <v>253</v>
      </c>
      <c r="L4" s="55"/>
    </row>
    <row r="5" spans="1:12">
      <c r="A5" s="56"/>
      <c r="B5" s="56"/>
      <c r="C5" s="50"/>
      <c r="D5" s="50" t="s">
        <v>211</v>
      </c>
      <c r="E5" s="50"/>
      <c r="F5" s="50" t="s">
        <v>212</v>
      </c>
      <c r="G5" s="50"/>
      <c r="H5" s="50" t="s">
        <v>254</v>
      </c>
      <c r="I5" s="50" t="s">
        <v>214</v>
      </c>
      <c r="J5" s="50"/>
      <c r="L5" s="55"/>
    </row>
    <row r="6" spans="1:12" ht="22.5">
      <c r="A6" s="56"/>
      <c r="B6" s="56"/>
      <c r="C6" s="50"/>
      <c r="D6" s="12" t="s">
        <v>255</v>
      </c>
      <c r="E6" s="12" t="s">
        <v>256</v>
      </c>
      <c r="F6" s="12" t="s">
        <v>217</v>
      </c>
      <c r="G6" s="12" t="s">
        <v>218</v>
      </c>
      <c r="H6" s="50"/>
      <c r="I6" s="50"/>
      <c r="J6" s="50"/>
      <c r="L6" s="55"/>
    </row>
    <row r="7" spans="1:12" ht="23.25">
      <c r="A7" s="56"/>
      <c r="B7" s="56"/>
      <c r="C7" s="13" t="s">
        <v>219</v>
      </c>
      <c r="D7" s="13" t="s">
        <v>220</v>
      </c>
      <c r="E7" s="13" t="s">
        <v>221</v>
      </c>
      <c r="F7" s="13" t="s">
        <v>222</v>
      </c>
      <c r="G7" s="13" t="s">
        <v>223</v>
      </c>
      <c r="H7" s="13" t="s">
        <v>224</v>
      </c>
      <c r="I7" s="13" t="s">
        <v>225</v>
      </c>
      <c r="J7" s="13" t="s">
        <v>226</v>
      </c>
      <c r="L7" s="29" t="s">
        <v>963</v>
      </c>
    </row>
    <row r="8" spans="1:12" ht="22.5">
      <c r="A8" s="14" t="s">
        <v>265</v>
      </c>
      <c r="B8" s="13" t="s">
        <v>219</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67.5">
      <c r="A9" s="14" t="s">
        <v>266</v>
      </c>
      <c r="B9" s="13" t="s">
        <v>220</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5">
      <c r="A10" s="14" t="s">
        <v>267</v>
      </c>
      <c r="B10" s="13" t="s">
        <v>221</v>
      </c>
      <c r="C10" s="15"/>
      <c r="D10" s="15"/>
      <c r="E10" s="15"/>
      <c r="F10" s="15"/>
      <c r="G10" s="15"/>
      <c r="H10" s="15"/>
      <c r="I10" s="15"/>
      <c r="J10" s="15"/>
      <c r="L10" s="30" t="str">
        <f t="shared" si="0"/>
        <v/>
      </c>
    </row>
    <row r="11" spans="1:12" ht="90">
      <c r="A11" s="14" t="s">
        <v>268</v>
      </c>
      <c r="B11" s="13" t="s">
        <v>222</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91" priority="3">
      <formula>AND(NOT(ISBLANK($C8)),$C8&lt;0)</formula>
    </cfRule>
  </conditionalFormatting>
  <conditionalFormatting sqref="J8:J14">
    <cfRule type="expression" dxfId="190" priority="1">
      <formula>NOT(J8 = (SUM(C8, D8, F8:I8) - SUM(E8)))</formula>
    </cfRule>
    <cfRule type="expression" dxfId="18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80.42578125" bestFit="1" customWidth="1"/>
  </cols>
  <sheetData>
    <row r="1" spans="1:13" ht="15" customHeight="1">
      <c r="A1" s="10" t="s">
        <v>203</v>
      </c>
      <c r="B1" s="11" t="s">
        <v>42</v>
      </c>
    </row>
    <row r="2" spans="1:13" ht="15" customHeight="1"/>
    <row r="3" spans="1:13">
      <c r="A3" s="11"/>
      <c r="C3" s="50" t="s">
        <v>204</v>
      </c>
      <c r="D3" s="50"/>
      <c r="E3" s="50"/>
      <c r="F3" s="50"/>
      <c r="G3" s="50"/>
      <c r="H3" s="50"/>
      <c r="I3" s="50"/>
      <c r="J3" s="50"/>
      <c r="K3" s="50" t="s">
        <v>269</v>
      </c>
      <c r="M3" s="51" t="s">
        <v>207</v>
      </c>
    </row>
    <row r="4" spans="1:13">
      <c r="C4" s="50" t="s">
        <v>252</v>
      </c>
      <c r="D4" s="50" t="s">
        <v>209</v>
      </c>
      <c r="E4" s="50"/>
      <c r="F4" s="50"/>
      <c r="G4" s="50"/>
      <c r="H4" s="50"/>
      <c r="I4" s="50"/>
      <c r="J4" s="50" t="s">
        <v>253</v>
      </c>
      <c r="K4" s="50"/>
      <c r="M4" s="52"/>
    </row>
    <row r="5" spans="1:13">
      <c r="C5" s="50"/>
      <c r="D5" s="50" t="s">
        <v>211</v>
      </c>
      <c r="E5" s="50"/>
      <c r="F5" s="50" t="s">
        <v>212</v>
      </c>
      <c r="G5" s="50"/>
      <c r="H5" s="50" t="s">
        <v>254</v>
      </c>
      <c r="I5" s="50" t="s">
        <v>214</v>
      </c>
      <c r="J5" s="50"/>
      <c r="K5" s="50"/>
      <c r="M5" s="52"/>
    </row>
    <row r="6" spans="1:13" ht="22.5">
      <c r="C6" s="50"/>
      <c r="D6" s="12" t="s">
        <v>255</v>
      </c>
      <c r="E6" s="12" t="s">
        <v>256</v>
      </c>
      <c r="F6" s="12" t="s">
        <v>217</v>
      </c>
      <c r="G6" s="12" t="s">
        <v>218</v>
      </c>
      <c r="H6" s="50"/>
      <c r="I6" s="50"/>
      <c r="J6" s="50"/>
      <c r="K6" s="50"/>
      <c r="M6" s="53"/>
    </row>
    <row r="7" spans="1:13" ht="33.75">
      <c r="A7" s="19" t="s">
        <v>232</v>
      </c>
      <c r="B7" s="19" t="s">
        <v>233</v>
      </c>
      <c r="C7" s="13" t="s">
        <v>219</v>
      </c>
      <c r="D7" s="13" t="s">
        <v>220</v>
      </c>
      <c r="E7" s="13" t="s">
        <v>221</v>
      </c>
      <c r="F7" s="13" t="s">
        <v>222</v>
      </c>
      <c r="G7" s="13" t="s">
        <v>223</v>
      </c>
      <c r="H7" s="13" t="s">
        <v>224</v>
      </c>
      <c r="I7" s="13" t="s">
        <v>225</v>
      </c>
      <c r="J7" s="13" t="s">
        <v>226</v>
      </c>
      <c r="K7" s="13" t="s">
        <v>227</v>
      </c>
      <c r="M7" s="29" t="s">
        <v>963</v>
      </c>
    </row>
    <row r="8" spans="1:13" ht="22.5">
      <c r="A8" s="20" t="s">
        <v>270</v>
      </c>
      <c r="B8" s="20" t="s">
        <v>236</v>
      </c>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88" priority="4">
      <formula>AND(NOT(ISBLANK($C8)),$C8&lt;0)</formula>
    </cfRule>
  </conditionalFormatting>
  <conditionalFormatting sqref="J8:J500">
    <cfRule type="expression" dxfId="187" priority="1">
      <formula>NOT(J8 = ( SUM(C8, D8, F8:I8) - SUM(E8)))</formula>
    </cfRule>
    <cfRule type="expression" dxfId="186" priority="5">
      <formula>AND(NOT(ISBLANK($J8)),$J8&lt;0)</formula>
    </cfRule>
  </conditionalFormatting>
  <conditionalFormatting sqref="K8:K500">
    <cfRule type="expression" dxfId="18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5"/>
  <cols>
    <col min="1" max="1" width="15" customWidth="1"/>
    <col min="2" max="2" width="10" customWidth="1"/>
    <col min="3" max="8" width="15" customWidth="1"/>
    <col min="10" max="10" width="173.85546875" customWidth="1"/>
  </cols>
  <sheetData>
    <row r="1" spans="1:10" ht="15" customHeight="1">
      <c r="A1" s="10" t="s">
        <v>203</v>
      </c>
      <c r="B1" s="11" t="s">
        <v>46</v>
      </c>
    </row>
    <row r="2" spans="1:10" ht="15" customHeight="1"/>
    <row r="3" spans="1:10">
      <c r="A3" s="56"/>
      <c r="B3" s="56"/>
      <c r="C3" s="50" t="s">
        <v>204</v>
      </c>
      <c r="D3" s="50"/>
      <c r="E3" s="50"/>
      <c r="F3" s="50"/>
      <c r="G3" s="50"/>
      <c r="H3" s="50"/>
      <c r="J3" s="51" t="s">
        <v>207</v>
      </c>
    </row>
    <row r="4" spans="1:10">
      <c r="A4" s="56"/>
      <c r="B4" s="56"/>
      <c r="C4" s="50" t="s">
        <v>252</v>
      </c>
      <c r="D4" s="50" t="s">
        <v>209</v>
      </c>
      <c r="E4" s="50"/>
      <c r="F4" s="50"/>
      <c r="G4" s="50"/>
      <c r="H4" s="50" t="s">
        <v>253</v>
      </c>
      <c r="J4" s="52"/>
    </row>
    <row r="5" spans="1:10">
      <c r="A5" s="56"/>
      <c r="B5" s="56"/>
      <c r="C5" s="50"/>
      <c r="D5" s="50" t="s">
        <v>211</v>
      </c>
      <c r="E5" s="50"/>
      <c r="F5" s="12" t="s">
        <v>212</v>
      </c>
      <c r="G5" s="50" t="s">
        <v>214</v>
      </c>
      <c r="H5" s="50"/>
      <c r="J5" s="52"/>
    </row>
    <row r="6" spans="1:10" ht="22.5">
      <c r="A6" s="56"/>
      <c r="B6" s="56"/>
      <c r="C6" s="50"/>
      <c r="D6" s="12" t="s">
        <v>255</v>
      </c>
      <c r="E6" s="12" t="s">
        <v>256</v>
      </c>
      <c r="F6" s="12" t="s">
        <v>217</v>
      </c>
      <c r="G6" s="50"/>
      <c r="H6" s="50"/>
      <c r="J6" s="53"/>
    </row>
    <row r="7" spans="1:10" ht="23.25">
      <c r="A7" s="56"/>
      <c r="B7" s="56"/>
      <c r="C7" s="13" t="s">
        <v>219</v>
      </c>
      <c r="D7" s="13" t="s">
        <v>220</v>
      </c>
      <c r="E7" s="13" t="s">
        <v>221</v>
      </c>
      <c r="F7" s="13" t="s">
        <v>222</v>
      </c>
      <c r="G7" s="13" t="s">
        <v>223</v>
      </c>
      <c r="H7" s="13" t="s">
        <v>224</v>
      </c>
      <c r="J7" s="29" t="s">
        <v>963</v>
      </c>
    </row>
    <row r="8" spans="1:10" ht="22.5">
      <c r="A8" s="14" t="s">
        <v>271</v>
      </c>
      <c r="B8" s="13" t="s">
        <v>219</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84" priority="3">
      <formula>AND(NOT(ISBLANK($C8)),$C8&lt;0)</formula>
    </cfRule>
  </conditionalFormatting>
  <conditionalFormatting sqref="H8">
    <cfRule type="expression" dxfId="183" priority="1">
      <formula>NOT(H8 = ( SUM(C8, D8, F8:G8) - SUM(E8)))</formula>
    </cfRule>
    <cfRule type="expression" dxfId="18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5" width="15" customWidth="1"/>
    <col min="17" max="17" width="170.140625" customWidth="1"/>
  </cols>
  <sheetData>
    <row r="1" spans="1:17" ht="15" customHeight="1">
      <c r="A1" s="10" t="s">
        <v>203</v>
      </c>
      <c r="B1" s="11" t="s">
        <v>49</v>
      </c>
    </row>
    <row r="2" spans="1:17" ht="15" customHeight="1"/>
    <row r="3" spans="1:17">
      <c r="A3" s="56"/>
      <c r="B3" s="56"/>
      <c r="C3" s="50" t="s">
        <v>204</v>
      </c>
      <c r="D3" s="50"/>
      <c r="E3" s="50"/>
      <c r="F3" s="50"/>
      <c r="G3" s="50"/>
      <c r="H3" s="50"/>
      <c r="I3" s="50"/>
      <c r="J3" s="50"/>
      <c r="K3" s="50" t="s">
        <v>241</v>
      </c>
      <c r="L3" s="50"/>
      <c r="M3" s="50"/>
      <c r="N3" s="50"/>
      <c r="O3" s="50"/>
      <c r="Q3" s="51" t="s">
        <v>207</v>
      </c>
    </row>
    <row r="4" spans="1:17">
      <c r="A4" s="56"/>
      <c r="B4" s="56"/>
      <c r="C4" s="50" t="s">
        <v>252</v>
      </c>
      <c r="D4" s="50" t="s">
        <v>209</v>
      </c>
      <c r="E4" s="50"/>
      <c r="F4" s="50"/>
      <c r="G4" s="50"/>
      <c r="H4" s="50"/>
      <c r="I4" s="50"/>
      <c r="J4" s="50" t="s">
        <v>253</v>
      </c>
      <c r="K4" s="50" t="s">
        <v>242</v>
      </c>
      <c r="L4" s="50" t="s">
        <v>209</v>
      </c>
      <c r="M4" s="50"/>
      <c r="N4" s="50"/>
      <c r="O4" s="50" t="s">
        <v>243</v>
      </c>
      <c r="Q4" s="52"/>
    </row>
    <row r="5" spans="1:17">
      <c r="A5" s="56"/>
      <c r="B5" s="56"/>
      <c r="C5" s="50"/>
      <c r="D5" s="50" t="s">
        <v>211</v>
      </c>
      <c r="E5" s="50"/>
      <c r="F5" s="50" t="s">
        <v>212</v>
      </c>
      <c r="G5" s="50"/>
      <c r="H5" s="50" t="s">
        <v>254</v>
      </c>
      <c r="I5" s="50" t="s">
        <v>214</v>
      </c>
      <c r="J5" s="50"/>
      <c r="K5" s="50"/>
      <c r="L5" s="50" t="s">
        <v>244</v>
      </c>
      <c r="M5" s="50" t="s">
        <v>272</v>
      </c>
      <c r="N5" s="50" t="s">
        <v>248</v>
      </c>
      <c r="O5" s="50"/>
      <c r="Q5" s="52"/>
    </row>
    <row r="6" spans="1:17" ht="22.5">
      <c r="A6" s="56"/>
      <c r="B6" s="56"/>
      <c r="C6" s="50"/>
      <c r="D6" s="12" t="s">
        <v>255</v>
      </c>
      <c r="E6" s="12" t="s">
        <v>256</v>
      </c>
      <c r="F6" s="12" t="s">
        <v>217</v>
      </c>
      <c r="G6" s="12" t="s">
        <v>218</v>
      </c>
      <c r="H6" s="50"/>
      <c r="I6" s="50"/>
      <c r="J6" s="50"/>
      <c r="K6" s="50"/>
      <c r="L6" s="50"/>
      <c r="M6" s="50"/>
      <c r="N6" s="50"/>
      <c r="O6" s="50"/>
      <c r="Q6" s="53"/>
    </row>
    <row r="7" spans="1:17" ht="23.25">
      <c r="A7" s="56"/>
      <c r="B7" s="56"/>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33.75">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181" priority="5">
      <formula>AND(NOT(ISBLANK($C8)),$C8&lt;0)</formula>
    </cfRule>
  </conditionalFormatting>
  <conditionalFormatting sqref="J8">
    <cfRule type="expression" dxfId="180" priority="2">
      <formula>NOT(J8 = (SUM(C8, D8, F8:I8) - SUM(E8)))</formula>
    </cfRule>
    <cfRule type="expression" dxfId="179" priority="7">
      <formula>AND(NOT(ISBLANK($J8)),$J8&lt;0)</formula>
    </cfRule>
  </conditionalFormatting>
  <conditionalFormatting sqref="L8">
    <cfRule type="expression" dxfId="178" priority="3">
      <formula>AND(OR($C8&gt;0,$J8&gt;0),     ISBLANK($L8))</formula>
    </cfRule>
  </conditionalFormatting>
  <conditionalFormatting sqref="O8">
    <cfRule type="expression" dxfId="177"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5"/>
  <cols>
    <col min="1" max="16" width="15" customWidth="1"/>
    <col min="18" max="18" width="135.7109375" customWidth="1"/>
  </cols>
  <sheetData>
    <row r="1" spans="1:18" ht="15" customHeight="1">
      <c r="A1" s="10" t="s">
        <v>203</v>
      </c>
      <c r="B1" s="11" t="s">
        <v>52</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2.5">
      <c r="D6" s="50"/>
      <c r="E6" s="12" t="s">
        <v>255</v>
      </c>
      <c r="F6" s="12" t="s">
        <v>256</v>
      </c>
      <c r="G6" s="12" t="s">
        <v>217</v>
      </c>
      <c r="H6" s="12" t="s">
        <v>218</v>
      </c>
      <c r="I6" s="50"/>
      <c r="J6" s="50"/>
      <c r="K6" s="50"/>
      <c r="L6" s="50"/>
      <c r="M6" s="50"/>
      <c r="N6" s="50"/>
      <c r="O6" s="50"/>
      <c r="P6" s="50"/>
      <c r="R6" s="53"/>
    </row>
    <row r="7" spans="1:18" ht="24.6" customHeight="1">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30" customHeight="1">
      <c r="A8" s="20" t="s">
        <v>273</v>
      </c>
      <c r="B8" s="20" t="s">
        <v>236</v>
      </c>
      <c r="C8" s="20" t="s">
        <v>238</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76" priority="5">
      <formula>AND(NOT(ISBLANK($D8)),$D8&lt;0)</formula>
    </cfRule>
  </conditionalFormatting>
  <conditionalFormatting sqref="K8:K500">
    <cfRule type="expression" dxfId="175" priority="2">
      <formula>NOT(K8 = (SUM(D8, E8, G8:J8) - SUM(F8)))</formula>
    </cfRule>
    <cfRule type="expression" dxfId="174" priority="6">
      <formula>AND(NOT(ISBLANK($K8)),$K8&lt;0)</formula>
    </cfRule>
  </conditionalFormatting>
  <conditionalFormatting sqref="M8:M500">
    <cfRule type="expression" dxfId="173" priority="7">
      <formula>AND(OR($D8&gt;0,$K8&gt;0),ISBLANK($M8))</formula>
    </cfRule>
  </conditionalFormatting>
  <conditionalFormatting sqref="P8:P500">
    <cfRule type="expression" dxfId="172"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sheetView>
  </sheetViews>
  <sheetFormatPr defaultRowHeight="15"/>
  <cols>
    <col min="1" max="15" width="15" customWidth="1"/>
    <col min="17" max="17" width="116.7109375" bestFit="1" customWidth="1"/>
  </cols>
  <sheetData>
    <row r="1" spans="1:17" ht="15" customHeight="1">
      <c r="A1" s="10" t="s">
        <v>203</v>
      </c>
      <c r="B1" s="11" t="s">
        <v>55</v>
      </c>
    </row>
    <row r="2" spans="1:17" ht="15" customHeight="1"/>
    <row r="3" spans="1:17">
      <c r="A3" s="11"/>
      <c r="C3" s="50" t="s">
        <v>204</v>
      </c>
      <c r="D3" s="50"/>
      <c r="E3" s="50"/>
      <c r="F3" s="50"/>
      <c r="G3" s="50"/>
      <c r="H3" s="50"/>
      <c r="I3" s="50"/>
      <c r="J3" s="50"/>
      <c r="K3" s="50" t="s">
        <v>241</v>
      </c>
      <c r="L3" s="50"/>
      <c r="M3" s="50"/>
      <c r="N3" s="50"/>
      <c r="O3" s="50"/>
      <c r="Q3" s="51" t="s">
        <v>207</v>
      </c>
    </row>
    <row r="4" spans="1:17">
      <c r="C4" s="50" t="s">
        <v>252</v>
      </c>
      <c r="D4" s="50" t="s">
        <v>209</v>
      </c>
      <c r="E4" s="50"/>
      <c r="F4" s="50"/>
      <c r="G4" s="50"/>
      <c r="H4" s="50"/>
      <c r="I4" s="50"/>
      <c r="J4" s="50" t="s">
        <v>253</v>
      </c>
      <c r="K4" s="50" t="s">
        <v>242</v>
      </c>
      <c r="L4" s="50" t="s">
        <v>209</v>
      </c>
      <c r="M4" s="50"/>
      <c r="N4" s="50"/>
      <c r="O4" s="50" t="s">
        <v>243</v>
      </c>
      <c r="Q4" s="52"/>
    </row>
    <row r="5" spans="1:17">
      <c r="C5" s="50"/>
      <c r="D5" s="50" t="s">
        <v>211</v>
      </c>
      <c r="E5" s="50"/>
      <c r="F5" s="50" t="s">
        <v>212</v>
      </c>
      <c r="G5" s="50"/>
      <c r="H5" s="50" t="s">
        <v>254</v>
      </c>
      <c r="I5" s="50" t="s">
        <v>214</v>
      </c>
      <c r="J5" s="50"/>
      <c r="K5" s="50"/>
      <c r="L5" s="50" t="s">
        <v>244</v>
      </c>
      <c r="M5" s="50" t="s">
        <v>272</v>
      </c>
      <c r="N5" s="50" t="s">
        <v>248</v>
      </c>
      <c r="O5" s="50"/>
      <c r="Q5" s="52"/>
    </row>
    <row r="6" spans="1:17" ht="22.5">
      <c r="C6" s="50"/>
      <c r="D6" s="12" t="s">
        <v>255</v>
      </c>
      <c r="E6" s="12" t="s">
        <v>256</v>
      </c>
      <c r="F6" s="12" t="s">
        <v>217</v>
      </c>
      <c r="G6" s="12" t="s">
        <v>218</v>
      </c>
      <c r="H6" s="50"/>
      <c r="I6" s="50"/>
      <c r="J6" s="50"/>
      <c r="K6" s="50"/>
      <c r="L6" s="50"/>
      <c r="M6" s="50"/>
      <c r="N6" s="50"/>
      <c r="O6" s="50"/>
      <c r="Q6" s="53"/>
    </row>
    <row r="7" spans="1:17" ht="24.6" customHeight="1">
      <c r="A7" s="19" t="s">
        <v>232</v>
      </c>
      <c r="B7" s="19" t="s">
        <v>274</v>
      </c>
      <c r="C7" s="13" t="s">
        <v>219</v>
      </c>
      <c r="D7" s="13" t="s">
        <v>220</v>
      </c>
      <c r="E7" s="13" t="s">
        <v>221</v>
      </c>
      <c r="F7" s="13" t="s">
        <v>222</v>
      </c>
      <c r="G7" s="13" t="s">
        <v>223</v>
      </c>
      <c r="H7" s="13" t="s">
        <v>275</v>
      </c>
      <c r="I7" s="13" t="s">
        <v>224</v>
      </c>
      <c r="J7" s="13" t="s">
        <v>225</v>
      </c>
      <c r="K7" s="13" t="s">
        <v>226</v>
      </c>
      <c r="L7" s="13" t="s">
        <v>227</v>
      </c>
      <c r="M7" s="13" t="s">
        <v>161</v>
      </c>
      <c r="N7" s="13" t="s">
        <v>170</v>
      </c>
      <c r="O7" s="13" t="s">
        <v>175</v>
      </c>
      <c r="Q7" s="29" t="s">
        <v>963</v>
      </c>
    </row>
    <row r="8" spans="1:17">
      <c r="A8" s="20" t="s">
        <v>276</v>
      </c>
      <c r="B8" s="20" t="s">
        <v>277</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0"/>
      <c r="B9" s="20"/>
      <c r="C9" s="15"/>
      <c r="D9" s="15"/>
      <c r="E9" s="15"/>
      <c r="F9" s="15"/>
      <c r="G9" s="15"/>
      <c r="H9" s="15"/>
      <c r="I9" s="15"/>
      <c r="J9" s="15"/>
      <c r="K9" s="15"/>
      <c r="L9" s="15"/>
      <c r="M9" s="15"/>
      <c r="N9" s="15"/>
      <c r="O9" s="15"/>
      <c r="Q9" s="30"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0"/>
      <c r="B10" s="20"/>
      <c r="C10" s="15"/>
      <c r="D10" s="15"/>
      <c r="E10" s="15"/>
      <c r="F10" s="15"/>
      <c r="G10" s="15"/>
      <c r="H10" s="15"/>
      <c r="I10" s="15"/>
      <c r="J10" s="15"/>
      <c r="K10" s="15"/>
      <c r="L10" s="15"/>
      <c r="M10" s="15"/>
      <c r="N10" s="15"/>
      <c r="O10" s="15"/>
      <c r="Q10" s="30" t="str">
        <f t="shared" si="0"/>
        <v/>
      </c>
    </row>
    <row r="11" spans="1:17">
      <c r="A11" s="20"/>
      <c r="B11" s="20"/>
      <c r="C11" s="15"/>
      <c r="D11" s="15"/>
      <c r="E11" s="15"/>
      <c r="F11" s="15"/>
      <c r="G11" s="15"/>
      <c r="H11" s="15"/>
      <c r="I11" s="15"/>
      <c r="J11" s="15"/>
      <c r="K11" s="15"/>
      <c r="L11" s="15"/>
      <c r="M11" s="15"/>
      <c r="N11" s="15"/>
      <c r="O11" s="15"/>
      <c r="Q11" s="30" t="str">
        <f t="shared" si="0"/>
        <v/>
      </c>
    </row>
    <row r="12" spans="1:17">
      <c r="A12" s="20"/>
      <c r="B12" s="20"/>
      <c r="C12" s="15"/>
      <c r="D12" s="15"/>
      <c r="E12" s="15"/>
      <c r="F12" s="15"/>
      <c r="G12" s="15"/>
      <c r="H12" s="15"/>
      <c r="I12" s="15"/>
      <c r="J12" s="15"/>
      <c r="K12" s="15"/>
      <c r="L12" s="15"/>
      <c r="M12" s="15"/>
      <c r="N12" s="15"/>
      <c r="O12" s="15"/>
      <c r="Q12" s="30" t="str">
        <f t="shared" si="0"/>
        <v/>
      </c>
    </row>
    <row r="13" spans="1:17">
      <c r="A13" s="20"/>
      <c r="B13" s="20"/>
      <c r="C13" s="15"/>
      <c r="D13" s="15"/>
      <c r="E13" s="15"/>
      <c r="F13" s="15"/>
      <c r="G13" s="15"/>
      <c r="H13" s="15"/>
      <c r="I13" s="15"/>
      <c r="J13" s="15"/>
      <c r="K13" s="15"/>
      <c r="L13" s="15"/>
      <c r="M13" s="15"/>
      <c r="N13" s="15"/>
      <c r="O13" s="15"/>
      <c r="Q13" s="30" t="str">
        <f t="shared" si="0"/>
        <v/>
      </c>
    </row>
    <row r="14" spans="1:17">
      <c r="A14" s="20"/>
      <c r="B14" s="20"/>
      <c r="C14" s="15"/>
      <c r="D14" s="15"/>
      <c r="E14" s="15"/>
      <c r="F14" s="15"/>
      <c r="G14" s="15"/>
      <c r="H14" s="15"/>
      <c r="I14" s="15"/>
      <c r="J14" s="15"/>
      <c r="K14" s="15"/>
      <c r="L14" s="15"/>
      <c r="M14" s="15"/>
      <c r="N14" s="15"/>
      <c r="O14" s="15"/>
      <c r="Q14" s="30" t="str">
        <f t="shared" si="0"/>
        <v/>
      </c>
    </row>
    <row r="15" spans="1:17">
      <c r="A15" s="20"/>
      <c r="B15" s="20"/>
      <c r="C15" s="15"/>
      <c r="D15" s="15"/>
      <c r="E15" s="15"/>
      <c r="F15" s="15"/>
      <c r="G15" s="15"/>
      <c r="H15" s="15"/>
      <c r="I15" s="15"/>
      <c r="J15" s="15"/>
      <c r="K15" s="15"/>
      <c r="L15" s="15"/>
      <c r="M15" s="15"/>
      <c r="N15" s="15"/>
      <c r="O15" s="15"/>
      <c r="Q15" s="30" t="str">
        <f t="shared" si="0"/>
        <v/>
      </c>
    </row>
    <row r="16" spans="1:17">
      <c r="A16" s="20"/>
      <c r="B16" s="20"/>
      <c r="C16" s="15"/>
      <c r="D16" s="15"/>
      <c r="E16" s="15"/>
      <c r="F16" s="15"/>
      <c r="G16" s="15"/>
      <c r="H16" s="15"/>
      <c r="I16" s="15"/>
      <c r="J16" s="15"/>
      <c r="K16" s="15"/>
      <c r="L16" s="15"/>
      <c r="M16" s="15"/>
      <c r="N16" s="15"/>
      <c r="O16" s="15"/>
      <c r="Q16" s="30" t="str">
        <f t="shared" si="0"/>
        <v/>
      </c>
    </row>
    <row r="17" spans="1:17">
      <c r="A17" s="20"/>
      <c r="B17" s="20"/>
      <c r="C17" s="15"/>
      <c r="D17" s="15"/>
      <c r="E17" s="15"/>
      <c r="F17" s="15"/>
      <c r="G17" s="15"/>
      <c r="H17" s="15"/>
      <c r="I17" s="15"/>
      <c r="J17" s="15"/>
      <c r="K17" s="15"/>
      <c r="L17" s="15"/>
      <c r="M17" s="15"/>
      <c r="N17" s="15"/>
      <c r="O17" s="15"/>
      <c r="Q17" s="30" t="str">
        <f t="shared" si="0"/>
        <v/>
      </c>
    </row>
    <row r="18" spans="1:17">
      <c r="A18" s="20"/>
      <c r="B18" s="20"/>
      <c r="C18" s="15"/>
      <c r="D18" s="15"/>
      <c r="E18" s="15"/>
      <c r="F18" s="15"/>
      <c r="G18" s="15"/>
      <c r="H18" s="15"/>
      <c r="I18" s="15"/>
      <c r="J18" s="15"/>
      <c r="K18" s="15"/>
      <c r="L18" s="15"/>
      <c r="M18" s="15"/>
      <c r="N18" s="15"/>
      <c r="O18" s="15"/>
      <c r="Q18" s="30" t="str">
        <f t="shared" si="0"/>
        <v/>
      </c>
    </row>
    <row r="19" spans="1:17">
      <c r="A19" s="20"/>
      <c r="B19" s="20"/>
      <c r="C19" s="15"/>
      <c r="D19" s="15"/>
      <c r="E19" s="15"/>
      <c r="F19" s="15"/>
      <c r="G19" s="15"/>
      <c r="H19" s="15"/>
      <c r="I19" s="15"/>
      <c r="J19" s="15"/>
      <c r="K19" s="15"/>
      <c r="L19" s="15"/>
      <c r="M19" s="15"/>
      <c r="N19" s="15"/>
      <c r="O19" s="15"/>
      <c r="Q19" s="30" t="str">
        <f t="shared" si="0"/>
        <v/>
      </c>
    </row>
    <row r="20" spans="1:17">
      <c r="A20" s="20"/>
      <c r="B20" s="20"/>
      <c r="C20" s="15"/>
      <c r="D20" s="15"/>
      <c r="E20" s="15"/>
      <c r="F20" s="15"/>
      <c r="G20" s="15"/>
      <c r="H20" s="15"/>
      <c r="I20" s="15"/>
      <c r="J20" s="15"/>
      <c r="K20" s="15"/>
      <c r="L20" s="15"/>
      <c r="M20" s="15"/>
      <c r="N20" s="15"/>
      <c r="O20" s="15"/>
      <c r="Q20" s="30" t="str">
        <f t="shared" si="0"/>
        <v/>
      </c>
    </row>
    <row r="21" spans="1:17">
      <c r="A21" s="20"/>
      <c r="B21" s="20"/>
      <c r="C21" s="15"/>
      <c r="D21" s="15"/>
      <c r="E21" s="15"/>
      <c r="F21" s="15"/>
      <c r="G21" s="15"/>
      <c r="H21" s="15"/>
      <c r="I21" s="15"/>
      <c r="J21" s="15"/>
      <c r="K21" s="15"/>
      <c r="L21" s="15"/>
      <c r="M21" s="15"/>
      <c r="N21" s="15"/>
      <c r="O21" s="15"/>
      <c r="Q21" s="30" t="str">
        <f t="shared" si="0"/>
        <v/>
      </c>
    </row>
    <row r="22" spans="1:17">
      <c r="A22" s="20"/>
      <c r="B22" s="20"/>
      <c r="C22" s="15"/>
      <c r="D22" s="15"/>
      <c r="E22" s="15"/>
      <c r="F22" s="15"/>
      <c r="G22" s="15"/>
      <c r="H22" s="15"/>
      <c r="I22" s="15"/>
      <c r="J22" s="15"/>
      <c r="K22" s="15"/>
      <c r="L22" s="15"/>
      <c r="M22" s="15"/>
      <c r="N22" s="15"/>
      <c r="O22" s="15"/>
      <c r="Q22" s="30" t="str">
        <f t="shared" si="0"/>
        <v/>
      </c>
    </row>
    <row r="23" spans="1:17">
      <c r="A23" s="20"/>
      <c r="B23" s="20"/>
      <c r="C23" s="15"/>
      <c r="D23" s="15"/>
      <c r="E23" s="15"/>
      <c r="F23" s="15"/>
      <c r="G23" s="15"/>
      <c r="H23" s="15"/>
      <c r="I23" s="15"/>
      <c r="J23" s="15"/>
      <c r="K23" s="15"/>
      <c r="L23" s="15"/>
      <c r="M23" s="15"/>
      <c r="N23" s="15"/>
      <c r="O23" s="15"/>
      <c r="Q23" s="30" t="str">
        <f t="shared" si="0"/>
        <v/>
      </c>
    </row>
    <row r="24" spans="1:17">
      <c r="A24" s="20"/>
      <c r="B24" s="20"/>
      <c r="C24" s="15"/>
      <c r="D24" s="15"/>
      <c r="E24" s="15"/>
      <c r="F24" s="15"/>
      <c r="G24" s="15"/>
      <c r="H24" s="15"/>
      <c r="I24" s="15"/>
      <c r="J24" s="15"/>
      <c r="K24" s="15"/>
      <c r="L24" s="15"/>
      <c r="M24" s="15"/>
      <c r="N24" s="15"/>
      <c r="O24" s="15"/>
      <c r="Q24" s="30" t="str">
        <f t="shared" si="0"/>
        <v/>
      </c>
    </row>
    <row r="25" spans="1:17">
      <c r="A25" s="20"/>
      <c r="B25" s="20"/>
      <c r="C25" s="15"/>
      <c r="D25" s="15"/>
      <c r="E25" s="15"/>
      <c r="F25" s="15"/>
      <c r="G25" s="15"/>
      <c r="H25" s="15"/>
      <c r="I25" s="15"/>
      <c r="J25" s="15"/>
      <c r="K25" s="15"/>
      <c r="L25" s="15"/>
      <c r="M25" s="15"/>
      <c r="N25" s="15"/>
      <c r="O25" s="15"/>
      <c r="Q25" s="30" t="str">
        <f t="shared" si="0"/>
        <v/>
      </c>
    </row>
    <row r="26" spans="1:17">
      <c r="A26" s="20"/>
      <c r="B26" s="20"/>
      <c r="C26" s="15"/>
      <c r="D26" s="15"/>
      <c r="E26" s="15"/>
      <c r="F26" s="15"/>
      <c r="G26" s="15"/>
      <c r="H26" s="15"/>
      <c r="I26" s="15"/>
      <c r="J26" s="15"/>
      <c r="K26" s="15"/>
      <c r="L26" s="15"/>
      <c r="M26" s="15"/>
      <c r="N26" s="15"/>
      <c r="O26" s="15"/>
      <c r="Q26" s="30" t="str">
        <f t="shared" si="0"/>
        <v/>
      </c>
    </row>
    <row r="27" spans="1:17">
      <c r="A27" s="20"/>
      <c r="B27" s="20"/>
      <c r="C27" s="15"/>
      <c r="D27" s="15"/>
      <c r="E27" s="15"/>
      <c r="F27" s="15"/>
      <c r="G27" s="15"/>
      <c r="H27" s="15"/>
      <c r="I27" s="15"/>
      <c r="J27" s="15"/>
      <c r="K27" s="15"/>
      <c r="L27" s="15"/>
      <c r="M27" s="15"/>
      <c r="N27" s="15"/>
      <c r="O27" s="15"/>
      <c r="Q27" s="30" t="str">
        <f t="shared" si="0"/>
        <v/>
      </c>
    </row>
    <row r="28" spans="1:17">
      <c r="A28" s="20"/>
      <c r="B28" s="20"/>
      <c r="C28" s="15"/>
      <c r="D28" s="15"/>
      <c r="E28" s="15"/>
      <c r="F28" s="15"/>
      <c r="G28" s="15"/>
      <c r="H28" s="15"/>
      <c r="I28" s="15"/>
      <c r="J28" s="15"/>
      <c r="K28" s="15"/>
      <c r="L28" s="15"/>
      <c r="M28" s="15"/>
      <c r="N28" s="15"/>
      <c r="O28" s="15"/>
      <c r="Q28" s="30" t="str">
        <f t="shared" si="0"/>
        <v/>
      </c>
    </row>
    <row r="29" spans="1:17">
      <c r="A29" s="20"/>
      <c r="B29" s="20"/>
      <c r="C29" s="15"/>
      <c r="D29" s="15"/>
      <c r="E29" s="15"/>
      <c r="F29" s="15"/>
      <c r="G29" s="15"/>
      <c r="H29" s="15"/>
      <c r="I29" s="15"/>
      <c r="J29" s="15"/>
      <c r="K29" s="15"/>
      <c r="L29" s="15"/>
      <c r="M29" s="15"/>
      <c r="N29" s="15"/>
      <c r="O29" s="15"/>
      <c r="Q29" s="30" t="str">
        <f t="shared" si="0"/>
        <v/>
      </c>
    </row>
    <row r="30" spans="1:17">
      <c r="A30" s="20"/>
      <c r="B30" s="20"/>
      <c r="C30" s="15"/>
      <c r="D30" s="15"/>
      <c r="E30" s="15"/>
      <c r="F30" s="15"/>
      <c r="G30" s="15"/>
      <c r="H30" s="15"/>
      <c r="I30" s="15"/>
      <c r="J30" s="15"/>
      <c r="K30" s="15"/>
      <c r="L30" s="15"/>
      <c r="M30" s="15"/>
      <c r="N30" s="15"/>
      <c r="O30" s="15"/>
      <c r="Q30" s="30" t="str">
        <f t="shared" si="0"/>
        <v/>
      </c>
    </row>
    <row r="31" spans="1:17">
      <c r="A31" s="20"/>
      <c r="B31" s="20"/>
      <c r="C31" s="15"/>
      <c r="D31" s="15"/>
      <c r="E31" s="15"/>
      <c r="F31" s="15"/>
      <c r="G31" s="15"/>
      <c r="H31" s="15"/>
      <c r="I31" s="15"/>
      <c r="J31" s="15"/>
      <c r="K31" s="15"/>
      <c r="L31" s="15"/>
      <c r="M31" s="15"/>
      <c r="N31" s="15"/>
      <c r="O31" s="15"/>
      <c r="Q31" s="30" t="str">
        <f t="shared" si="0"/>
        <v/>
      </c>
    </row>
    <row r="32" spans="1:17">
      <c r="A32" s="20"/>
      <c r="B32" s="20"/>
      <c r="C32" s="15"/>
      <c r="D32" s="15"/>
      <c r="E32" s="15"/>
      <c r="F32" s="15"/>
      <c r="G32" s="15"/>
      <c r="H32" s="15"/>
      <c r="I32" s="15"/>
      <c r="J32" s="15"/>
      <c r="K32" s="15"/>
      <c r="L32" s="15"/>
      <c r="M32" s="15"/>
      <c r="N32" s="15"/>
      <c r="O32" s="15"/>
      <c r="Q32" s="30" t="str">
        <f t="shared" si="0"/>
        <v/>
      </c>
    </row>
    <row r="33" spans="1:17">
      <c r="A33" s="20"/>
      <c r="B33" s="20"/>
      <c r="C33" s="15"/>
      <c r="D33" s="15"/>
      <c r="E33" s="15"/>
      <c r="F33" s="15"/>
      <c r="G33" s="15"/>
      <c r="H33" s="15"/>
      <c r="I33" s="15"/>
      <c r="J33" s="15"/>
      <c r="K33" s="15"/>
      <c r="L33" s="15"/>
      <c r="M33" s="15"/>
      <c r="N33" s="15"/>
      <c r="O33" s="15"/>
      <c r="Q33" s="30" t="str">
        <f t="shared" si="0"/>
        <v/>
      </c>
    </row>
    <row r="34" spans="1:17">
      <c r="A34" s="20"/>
      <c r="B34" s="20"/>
      <c r="C34" s="15"/>
      <c r="D34" s="15"/>
      <c r="E34" s="15"/>
      <c r="F34" s="15"/>
      <c r="G34" s="15"/>
      <c r="H34" s="15"/>
      <c r="I34" s="15"/>
      <c r="J34" s="15"/>
      <c r="K34" s="15"/>
      <c r="L34" s="15"/>
      <c r="M34" s="15"/>
      <c r="N34" s="15"/>
      <c r="O34" s="15"/>
      <c r="Q34" s="30" t="str">
        <f t="shared" si="0"/>
        <v/>
      </c>
    </row>
    <row r="35" spans="1:17">
      <c r="A35" s="20"/>
      <c r="B35" s="20"/>
      <c r="C35" s="15"/>
      <c r="D35" s="15"/>
      <c r="E35" s="15"/>
      <c r="F35" s="15"/>
      <c r="G35" s="15"/>
      <c r="H35" s="15"/>
      <c r="I35" s="15"/>
      <c r="J35" s="15"/>
      <c r="K35" s="15"/>
      <c r="L35" s="15"/>
      <c r="M35" s="15"/>
      <c r="N35" s="15"/>
      <c r="O35" s="15"/>
      <c r="Q35" s="30" t="str">
        <f t="shared" si="0"/>
        <v/>
      </c>
    </row>
    <row r="36" spans="1:17">
      <c r="A36" s="20"/>
      <c r="B36" s="20"/>
      <c r="C36" s="15"/>
      <c r="D36" s="15"/>
      <c r="E36" s="15"/>
      <c r="F36" s="15"/>
      <c r="G36" s="15"/>
      <c r="H36" s="15"/>
      <c r="I36" s="15"/>
      <c r="J36" s="15"/>
      <c r="K36" s="15"/>
      <c r="L36" s="15"/>
      <c r="M36" s="15"/>
      <c r="N36" s="15"/>
      <c r="O36" s="15"/>
      <c r="Q36" s="30" t="str">
        <f t="shared" si="0"/>
        <v/>
      </c>
    </row>
    <row r="37" spans="1:17">
      <c r="A37" s="20"/>
      <c r="B37" s="20"/>
      <c r="C37" s="15"/>
      <c r="D37" s="15"/>
      <c r="E37" s="15"/>
      <c r="F37" s="15"/>
      <c r="G37" s="15"/>
      <c r="H37" s="15"/>
      <c r="I37" s="15"/>
      <c r="J37" s="15"/>
      <c r="K37" s="15"/>
      <c r="L37" s="15"/>
      <c r="M37" s="15"/>
      <c r="N37" s="15"/>
      <c r="O37" s="15"/>
      <c r="Q37" s="30" t="str">
        <f t="shared" si="0"/>
        <v/>
      </c>
    </row>
    <row r="38" spans="1:17">
      <c r="A38" s="20"/>
      <c r="B38" s="20"/>
      <c r="C38" s="15"/>
      <c r="D38" s="15"/>
      <c r="E38" s="15"/>
      <c r="F38" s="15"/>
      <c r="G38" s="15"/>
      <c r="H38" s="15"/>
      <c r="I38" s="15"/>
      <c r="J38" s="15"/>
      <c r="K38" s="15"/>
      <c r="L38" s="15"/>
      <c r="M38" s="15"/>
      <c r="N38" s="15"/>
      <c r="O38" s="15"/>
      <c r="Q38" s="30" t="str">
        <f t="shared" si="0"/>
        <v/>
      </c>
    </row>
    <row r="39" spans="1:17">
      <c r="A39" s="20"/>
      <c r="B39" s="20"/>
      <c r="C39" s="15"/>
      <c r="D39" s="15"/>
      <c r="E39" s="15"/>
      <c r="F39" s="15"/>
      <c r="G39" s="15"/>
      <c r="H39" s="15"/>
      <c r="I39" s="15"/>
      <c r="J39" s="15"/>
      <c r="K39" s="15"/>
      <c r="L39" s="15"/>
      <c r="M39" s="15"/>
      <c r="N39" s="15"/>
      <c r="O39" s="15"/>
      <c r="Q39" s="30" t="str">
        <f t="shared" si="0"/>
        <v/>
      </c>
    </row>
    <row r="40" spans="1:17">
      <c r="A40" s="20"/>
      <c r="B40" s="20"/>
      <c r="C40" s="15"/>
      <c r="D40" s="15"/>
      <c r="E40" s="15"/>
      <c r="F40" s="15"/>
      <c r="G40" s="15"/>
      <c r="H40" s="15"/>
      <c r="I40" s="15"/>
      <c r="J40" s="15"/>
      <c r="K40" s="15"/>
      <c r="L40" s="15"/>
      <c r="M40" s="15"/>
      <c r="N40" s="15"/>
      <c r="O40" s="15"/>
      <c r="Q40" s="30" t="str">
        <f t="shared" si="0"/>
        <v/>
      </c>
    </row>
    <row r="41" spans="1:17">
      <c r="A41" s="20"/>
      <c r="B41" s="20"/>
      <c r="C41" s="15"/>
      <c r="D41" s="15"/>
      <c r="E41" s="15"/>
      <c r="F41" s="15"/>
      <c r="G41" s="15"/>
      <c r="H41" s="15"/>
      <c r="I41" s="15"/>
      <c r="J41" s="15"/>
      <c r="K41" s="15"/>
      <c r="L41" s="15"/>
      <c r="M41" s="15"/>
      <c r="N41" s="15"/>
      <c r="O41" s="15"/>
      <c r="Q41" s="30" t="str">
        <f t="shared" si="0"/>
        <v/>
      </c>
    </row>
    <row r="42" spans="1:17">
      <c r="A42" s="20"/>
      <c r="B42" s="20"/>
      <c r="C42" s="15"/>
      <c r="D42" s="15"/>
      <c r="E42" s="15"/>
      <c r="F42" s="15"/>
      <c r="G42" s="15"/>
      <c r="H42" s="15"/>
      <c r="I42" s="15"/>
      <c r="J42" s="15"/>
      <c r="K42" s="15"/>
      <c r="L42" s="15"/>
      <c r="M42" s="15"/>
      <c r="N42" s="15"/>
      <c r="O42" s="15"/>
      <c r="Q42" s="30" t="str">
        <f t="shared" si="0"/>
        <v/>
      </c>
    </row>
    <row r="43" spans="1:17">
      <c r="A43" s="20"/>
      <c r="B43" s="20"/>
      <c r="C43" s="15"/>
      <c r="D43" s="15"/>
      <c r="E43" s="15"/>
      <c r="F43" s="15"/>
      <c r="G43" s="15"/>
      <c r="H43" s="15"/>
      <c r="I43" s="15"/>
      <c r="J43" s="15"/>
      <c r="K43" s="15"/>
      <c r="L43" s="15"/>
      <c r="M43" s="15"/>
      <c r="N43" s="15"/>
      <c r="O43" s="15"/>
      <c r="Q43" s="30" t="str">
        <f t="shared" si="0"/>
        <v/>
      </c>
    </row>
    <row r="44" spans="1:17">
      <c r="A44" s="20"/>
      <c r="B44" s="20"/>
      <c r="C44" s="15"/>
      <c r="D44" s="15"/>
      <c r="E44" s="15"/>
      <c r="F44" s="15"/>
      <c r="G44" s="15"/>
      <c r="H44" s="15"/>
      <c r="I44" s="15"/>
      <c r="J44" s="15"/>
      <c r="K44" s="15"/>
      <c r="L44" s="15"/>
      <c r="M44" s="15"/>
      <c r="N44" s="15"/>
      <c r="O44" s="15"/>
      <c r="Q44" s="30" t="str">
        <f t="shared" si="0"/>
        <v/>
      </c>
    </row>
    <row r="45" spans="1:17">
      <c r="A45" s="20"/>
      <c r="B45" s="20"/>
      <c r="C45" s="15"/>
      <c r="D45" s="15"/>
      <c r="E45" s="15"/>
      <c r="F45" s="15"/>
      <c r="G45" s="15"/>
      <c r="H45" s="15"/>
      <c r="I45" s="15"/>
      <c r="J45" s="15"/>
      <c r="K45" s="15"/>
      <c r="L45" s="15"/>
      <c r="M45" s="15"/>
      <c r="N45" s="15"/>
      <c r="O45" s="15"/>
      <c r="Q45" s="30" t="str">
        <f t="shared" si="0"/>
        <v/>
      </c>
    </row>
    <row r="46" spans="1:17">
      <c r="A46" s="20"/>
      <c r="B46" s="20"/>
      <c r="C46" s="15"/>
      <c r="D46" s="15"/>
      <c r="E46" s="15"/>
      <c r="F46" s="15"/>
      <c r="G46" s="15"/>
      <c r="H46" s="15"/>
      <c r="I46" s="15"/>
      <c r="J46" s="15"/>
      <c r="K46" s="15"/>
      <c r="L46" s="15"/>
      <c r="M46" s="15"/>
      <c r="N46" s="15"/>
      <c r="O46" s="15"/>
      <c r="Q46" s="30" t="str">
        <f t="shared" si="0"/>
        <v/>
      </c>
    </row>
    <row r="47" spans="1:17">
      <c r="A47" s="20"/>
      <c r="B47" s="20"/>
      <c r="C47" s="15"/>
      <c r="D47" s="15"/>
      <c r="E47" s="15"/>
      <c r="F47" s="15"/>
      <c r="G47" s="15"/>
      <c r="H47" s="15"/>
      <c r="I47" s="15"/>
      <c r="J47" s="15"/>
      <c r="K47" s="15"/>
      <c r="L47" s="15"/>
      <c r="M47" s="15"/>
      <c r="N47" s="15"/>
      <c r="O47" s="15"/>
      <c r="Q47" s="30" t="str">
        <f t="shared" si="0"/>
        <v/>
      </c>
    </row>
    <row r="48" spans="1:17">
      <c r="A48" s="20"/>
      <c r="B48" s="20"/>
      <c r="C48" s="15"/>
      <c r="D48" s="15"/>
      <c r="E48" s="15"/>
      <c r="F48" s="15"/>
      <c r="G48" s="15"/>
      <c r="H48" s="15"/>
      <c r="I48" s="15"/>
      <c r="J48" s="15"/>
      <c r="K48" s="15"/>
      <c r="L48" s="15"/>
      <c r="M48" s="15"/>
      <c r="N48" s="15"/>
      <c r="O48" s="15"/>
      <c r="Q48" s="30" t="str">
        <f t="shared" si="0"/>
        <v/>
      </c>
    </row>
    <row r="49" spans="1:17">
      <c r="A49" s="20"/>
      <c r="B49" s="20"/>
      <c r="C49" s="15"/>
      <c r="D49" s="15"/>
      <c r="E49" s="15"/>
      <c r="F49" s="15"/>
      <c r="G49" s="15"/>
      <c r="H49" s="15"/>
      <c r="I49" s="15"/>
      <c r="J49" s="15"/>
      <c r="K49" s="15"/>
      <c r="L49" s="15"/>
      <c r="M49" s="15"/>
      <c r="N49" s="15"/>
      <c r="O49" s="15"/>
      <c r="Q49" s="30" t="str">
        <f t="shared" si="0"/>
        <v/>
      </c>
    </row>
    <row r="50" spans="1:17">
      <c r="A50" s="20"/>
      <c r="B50" s="20"/>
      <c r="C50" s="15"/>
      <c r="D50" s="15"/>
      <c r="E50" s="15"/>
      <c r="F50" s="15"/>
      <c r="G50" s="15"/>
      <c r="H50" s="15"/>
      <c r="I50" s="15"/>
      <c r="J50" s="15"/>
      <c r="K50" s="15"/>
      <c r="L50" s="15"/>
      <c r="M50" s="15"/>
      <c r="N50" s="15"/>
      <c r="O50" s="15"/>
      <c r="Q50" s="30" t="str">
        <f t="shared" si="0"/>
        <v/>
      </c>
    </row>
    <row r="51" spans="1:17">
      <c r="A51" s="20"/>
      <c r="B51" s="20"/>
      <c r="C51" s="15"/>
      <c r="D51" s="15"/>
      <c r="E51" s="15"/>
      <c r="F51" s="15"/>
      <c r="G51" s="15"/>
      <c r="H51" s="15"/>
      <c r="I51" s="15"/>
      <c r="J51" s="15"/>
      <c r="K51" s="15"/>
      <c r="L51" s="15"/>
      <c r="M51" s="15"/>
      <c r="N51" s="15"/>
      <c r="O51" s="15"/>
      <c r="Q51" s="30" t="str">
        <f t="shared" si="0"/>
        <v/>
      </c>
    </row>
    <row r="52" spans="1:17">
      <c r="A52" s="20"/>
      <c r="B52" s="20"/>
      <c r="C52" s="15"/>
      <c r="D52" s="15"/>
      <c r="E52" s="15"/>
      <c r="F52" s="15"/>
      <c r="G52" s="15"/>
      <c r="H52" s="15"/>
      <c r="I52" s="15"/>
      <c r="J52" s="15"/>
      <c r="K52" s="15"/>
      <c r="L52" s="15"/>
      <c r="M52" s="15"/>
      <c r="N52" s="15"/>
      <c r="O52" s="15"/>
      <c r="Q52" s="30" t="str">
        <f t="shared" si="0"/>
        <v/>
      </c>
    </row>
    <row r="53" spans="1:17">
      <c r="A53" s="20"/>
      <c r="B53" s="20"/>
      <c r="C53" s="15"/>
      <c r="D53" s="15"/>
      <c r="E53" s="15"/>
      <c r="F53" s="15"/>
      <c r="G53" s="15"/>
      <c r="H53" s="15"/>
      <c r="I53" s="15"/>
      <c r="J53" s="15"/>
      <c r="K53" s="15"/>
      <c r="L53" s="15"/>
      <c r="M53" s="15"/>
      <c r="N53" s="15"/>
      <c r="O53" s="15"/>
      <c r="Q53" s="30" t="str">
        <f t="shared" si="0"/>
        <v/>
      </c>
    </row>
    <row r="54" spans="1:17">
      <c r="A54" s="20"/>
      <c r="B54" s="20"/>
      <c r="C54" s="15"/>
      <c r="D54" s="15"/>
      <c r="E54" s="15"/>
      <c r="F54" s="15"/>
      <c r="G54" s="15"/>
      <c r="H54" s="15"/>
      <c r="I54" s="15"/>
      <c r="J54" s="15"/>
      <c r="K54" s="15"/>
      <c r="L54" s="15"/>
      <c r="M54" s="15"/>
      <c r="N54" s="15"/>
      <c r="O54" s="15"/>
      <c r="Q54" s="30" t="str">
        <f t="shared" si="0"/>
        <v/>
      </c>
    </row>
    <row r="55" spans="1:17">
      <c r="A55" s="20"/>
      <c r="B55" s="20"/>
      <c r="C55" s="15"/>
      <c r="D55" s="15"/>
      <c r="E55" s="15"/>
      <c r="F55" s="15"/>
      <c r="G55" s="15"/>
      <c r="H55" s="15"/>
      <c r="I55" s="15"/>
      <c r="J55" s="15"/>
      <c r="K55" s="15"/>
      <c r="L55" s="15"/>
      <c r="M55" s="15"/>
      <c r="N55" s="15"/>
      <c r="O55" s="15"/>
      <c r="Q55" s="30" t="str">
        <f t="shared" si="0"/>
        <v/>
      </c>
    </row>
    <row r="56" spans="1:17">
      <c r="A56" s="20"/>
      <c r="B56" s="20"/>
      <c r="C56" s="15"/>
      <c r="D56" s="15"/>
      <c r="E56" s="15"/>
      <c r="F56" s="15"/>
      <c r="G56" s="15"/>
      <c r="H56" s="15"/>
      <c r="I56" s="15"/>
      <c r="J56" s="15"/>
      <c r="K56" s="15"/>
      <c r="L56" s="15"/>
      <c r="M56" s="15"/>
      <c r="N56" s="15"/>
      <c r="O56" s="15"/>
      <c r="Q56" s="30" t="str">
        <f t="shared" si="0"/>
        <v/>
      </c>
    </row>
    <row r="57" spans="1:17">
      <c r="A57" s="20"/>
      <c r="B57" s="20"/>
      <c r="C57" s="15"/>
      <c r="D57" s="15"/>
      <c r="E57" s="15"/>
      <c r="F57" s="15"/>
      <c r="G57" s="15"/>
      <c r="H57" s="15"/>
      <c r="I57" s="15"/>
      <c r="J57" s="15"/>
      <c r="K57" s="15"/>
      <c r="L57" s="15"/>
      <c r="M57" s="15"/>
      <c r="N57" s="15"/>
      <c r="O57" s="15"/>
      <c r="Q57" s="30" t="str">
        <f t="shared" si="0"/>
        <v/>
      </c>
    </row>
    <row r="58" spans="1:17">
      <c r="A58" s="20"/>
      <c r="B58" s="20"/>
      <c r="C58" s="15"/>
      <c r="D58" s="15"/>
      <c r="E58" s="15"/>
      <c r="F58" s="15"/>
      <c r="G58" s="15"/>
      <c r="H58" s="15"/>
      <c r="I58" s="15"/>
      <c r="J58" s="15"/>
      <c r="K58" s="15"/>
      <c r="L58" s="15"/>
      <c r="M58" s="15"/>
      <c r="N58" s="15"/>
      <c r="O58" s="15"/>
      <c r="Q58" s="30" t="str">
        <f t="shared" si="0"/>
        <v/>
      </c>
    </row>
    <row r="59" spans="1:17">
      <c r="A59" s="20"/>
      <c r="B59" s="20"/>
      <c r="C59" s="15"/>
      <c r="D59" s="15"/>
      <c r="E59" s="15"/>
      <c r="F59" s="15"/>
      <c r="G59" s="15"/>
      <c r="H59" s="15"/>
      <c r="I59" s="15"/>
      <c r="J59" s="15"/>
      <c r="K59" s="15"/>
      <c r="L59" s="15"/>
      <c r="M59" s="15"/>
      <c r="N59" s="15"/>
      <c r="O59" s="15"/>
      <c r="Q59" s="30" t="str">
        <f t="shared" si="0"/>
        <v/>
      </c>
    </row>
    <row r="60" spans="1:17">
      <c r="A60" s="20"/>
      <c r="B60" s="20"/>
      <c r="C60" s="15"/>
      <c r="D60" s="15"/>
      <c r="E60" s="15"/>
      <c r="F60" s="15"/>
      <c r="G60" s="15"/>
      <c r="H60" s="15"/>
      <c r="I60" s="15"/>
      <c r="J60" s="15"/>
      <c r="K60" s="15"/>
      <c r="L60" s="15"/>
      <c r="M60" s="15"/>
      <c r="N60" s="15"/>
      <c r="O60" s="15"/>
      <c r="Q60" s="30" t="str">
        <f t="shared" si="0"/>
        <v/>
      </c>
    </row>
    <row r="61" spans="1:17">
      <c r="A61" s="20"/>
      <c r="B61" s="20"/>
      <c r="C61" s="15"/>
      <c r="D61" s="15"/>
      <c r="E61" s="15"/>
      <c r="F61" s="15"/>
      <c r="G61" s="15"/>
      <c r="H61" s="15"/>
      <c r="I61" s="15"/>
      <c r="J61" s="15"/>
      <c r="K61" s="15"/>
      <c r="L61" s="15"/>
      <c r="M61" s="15"/>
      <c r="N61" s="15"/>
      <c r="O61" s="15"/>
      <c r="Q61" s="30" t="str">
        <f t="shared" si="0"/>
        <v/>
      </c>
    </row>
    <row r="62" spans="1:17">
      <c r="A62" s="20"/>
      <c r="B62" s="20"/>
      <c r="C62" s="15"/>
      <c r="D62" s="15"/>
      <c r="E62" s="15"/>
      <c r="F62" s="15"/>
      <c r="G62" s="15"/>
      <c r="H62" s="15"/>
      <c r="I62" s="15"/>
      <c r="J62" s="15"/>
      <c r="K62" s="15"/>
      <c r="L62" s="15"/>
      <c r="M62" s="15"/>
      <c r="N62" s="15"/>
      <c r="O62" s="15"/>
      <c r="Q62" s="30" t="str">
        <f t="shared" si="0"/>
        <v/>
      </c>
    </row>
    <row r="63" spans="1:17">
      <c r="A63" s="20"/>
      <c r="B63" s="20"/>
      <c r="C63" s="15"/>
      <c r="D63" s="15"/>
      <c r="E63" s="15"/>
      <c r="F63" s="15"/>
      <c r="G63" s="15"/>
      <c r="H63" s="15"/>
      <c r="I63" s="15"/>
      <c r="J63" s="15"/>
      <c r="K63" s="15"/>
      <c r="L63" s="15"/>
      <c r="M63" s="15"/>
      <c r="N63" s="15"/>
      <c r="O63" s="15"/>
      <c r="Q63" s="30" t="str">
        <f t="shared" si="0"/>
        <v/>
      </c>
    </row>
    <row r="64" spans="1:17">
      <c r="A64" s="20"/>
      <c r="B64" s="20"/>
      <c r="C64" s="15"/>
      <c r="D64" s="15"/>
      <c r="E64" s="15"/>
      <c r="F64" s="15"/>
      <c r="G64" s="15"/>
      <c r="H64" s="15"/>
      <c r="I64" s="15"/>
      <c r="J64" s="15"/>
      <c r="K64" s="15"/>
      <c r="L64" s="15"/>
      <c r="M64" s="15"/>
      <c r="N64" s="15"/>
      <c r="O64" s="15"/>
      <c r="Q64" s="30" t="str">
        <f t="shared" si="0"/>
        <v/>
      </c>
    </row>
    <row r="65" spans="1:17">
      <c r="A65" s="20"/>
      <c r="B65" s="20"/>
      <c r="C65" s="15"/>
      <c r="D65" s="15"/>
      <c r="E65" s="15"/>
      <c r="F65" s="15"/>
      <c r="G65" s="15"/>
      <c r="H65" s="15"/>
      <c r="I65" s="15"/>
      <c r="J65" s="15"/>
      <c r="K65" s="15"/>
      <c r="L65" s="15"/>
      <c r="M65" s="15"/>
      <c r="N65" s="15"/>
      <c r="O65" s="15"/>
      <c r="Q65" s="30" t="str">
        <f t="shared" si="0"/>
        <v/>
      </c>
    </row>
    <row r="66" spans="1:17">
      <c r="A66" s="20"/>
      <c r="B66" s="20"/>
      <c r="C66" s="15"/>
      <c r="D66" s="15"/>
      <c r="E66" s="15"/>
      <c r="F66" s="15"/>
      <c r="G66" s="15"/>
      <c r="H66" s="15"/>
      <c r="I66" s="15"/>
      <c r="J66" s="15"/>
      <c r="K66" s="15"/>
      <c r="L66" s="15"/>
      <c r="M66" s="15"/>
      <c r="N66" s="15"/>
      <c r="O66" s="15"/>
      <c r="Q66" s="30" t="str">
        <f t="shared" si="0"/>
        <v/>
      </c>
    </row>
    <row r="67" spans="1:17">
      <c r="A67" s="20"/>
      <c r="B67" s="20"/>
      <c r="C67" s="15"/>
      <c r="D67" s="15"/>
      <c r="E67" s="15"/>
      <c r="F67" s="15"/>
      <c r="G67" s="15"/>
      <c r="H67" s="15"/>
      <c r="I67" s="15"/>
      <c r="J67" s="15"/>
      <c r="K67" s="15"/>
      <c r="L67" s="15"/>
      <c r="M67" s="15"/>
      <c r="N67" s="15"/>
      <c r="O67" s="15"/>
      <c r="Q67" s="30" t="str">
        <f t="shared" si="0"/>
        <v/>
      </c>
    </row>
    <row r="68" spans="1:17">
      <c r="A68" s="20"/>
      <c r="B68" s="20"/>
      <c r="C68" s="15"/>
      <c r="D68" s="15"/>
      <c r="E68" s="15"/>
      <c r="F68" s="15"/>
      <c r="G68" s="15"/>
      <c r="H68" s="15"/>
      <c r="I68" s="15"/>
      <c r="J68" s="15"/>
      <c r="K68" s="15"/>
      <c r="L68" s="15"/>
      <c r="M68" s="15"/>
      <c r="N68" s="15"/>
      <c r="O68" s="15"/>
      <c r="Q68" s="30" t="str">
        <f t="shared" si="0"/>
        <v/>
      </c>
    </row>
    <row r="69" spans="1:17">
      <c r="A69" s="20"/>
      <c r="B69" s="20"/>
      <c r="C69" s="15"/>
      <c r="D69" s="15"/>
      <c r="E69" s="15"/>
      <c r="F69" s="15"/>
      <c r="G69" s="15"/>
      <c r="H69" s="15"/>
      <c r="I69" s="15"/>
      <c r="J69" s="15"/>
      <c r="K69" s="15"/>
      <c r="L69" s="15"/>
      <c r="M69" s="15"/>
      <c r="N69" s="15"/>
      <c r="O69" s="15"/>
      <c r="Q69" s="30" t="str">
        <f t="shared" si="0"/>
        <v/>
      </c>
    </row>
    <row r="70" spans="1:17">
      <c r="A70" s="20"/>
      <c r="B70" s="20"/>
      <c r="C70" s="15"/>
      <c r="D70" s="15"/>
      <c r="E70" s="15"/>
      <c r="F70" s="15"/>
      <c r="G70" s="15"/>
      <c r="H70" s="15"/>
      <c r="I70" s="15"/>
      <c r="J70" s="15"/>
      <c r="K70" s="15"/>
      <c r="L70" s="15"/>
      <c r="M70" s="15"/>
      <c r="N70" s="15"/>
      <c r="O70" s="15"/>
      <c r="Q70" s="30" t="str">
        <f t="shared" si="0"/>
        <v/>
      </c>
    </row>
    <row r="71" spans="1:17">
      <c r="A71" s="20"/>
      <c r="B71" s="20"/>
      <c r="C71" s="15"/>
      <c r="D71" s="15"/>
      <c r="E71" s="15"/>
      <c r="F71" s="15"/>
      <c r="G71" s="15"/>
      <c r="H71" s="15"/>
      <c r="I71" s="15"/>
      <c r="J71" s="15"/>
      <c r="K71" s="15"/>
      <c r="L71" s="15"/>
      <c r="M71" s="15"/>
      <c r="N71" s="15"/>
      <c r="O71" s="15"/>
      <c r="Q71" s="30" t="str">
        <f t="shared" si="0"/>
        <v/>
      </c>
    </row>
    <row r="72" spans="1:17">
      <c r="A72" s="20"/>
      <c r="B72" s="20"/>
      <c r="C72" s="15"/>
      <c r="D72" s="15"/>
      <c r="E72" s="15"/>
      <c r="F72" s="15"/>
      <c r="G72" s="15"/>
      <c r="H72" s="15"/>
      <c r="I72" s="15"/>
      <c r="J72" s="15"/>
      <c r="K72" s="15"/>
      <c r="L72" s="15"/>
      <c r="M72" s="15"/>
      <c r="N72" s="15"/>
      <c r="O72" s="15"/>
      <c r="Q72" s="30" t="str">
        <f t="shared" si="0"/>
        <v/>
      </c>
    </row>
    <row r="73" spans="1:17">
      <c r="A73" s="20"/>
      <c r="B73" s="20"/>
      <c r="C73" s="15"/>
      <c r="D73" s="15"/>
      <c r="E73" s="15"/>
      <c r="F73" s="15"/>
      <c r="G73" s="15"/>
      <c r="H73" s="15"/>
      <c r="I73" s="15"/>
      <c r="J73" s="15"/>
      <c r="K73" s="15"/>
      <c r="L73" s="15"/>
      <c r="M73" s="15"/>
      <c r="N73" s="15"/>
      <c r="O73" s="15"/>
      <c r="Q73" s="30"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0"/>
      <c r="B74" s="20"/>
      <c r="C74" s="15"/>
      <c r="D74" s="15"/>
      <c r="E74" s="15"/>
      <c r="F74" s="15"/>
      <c r="G74" s="15"/>
      <c r="H74" s="15"/>
      <c r="I74" s="15"/>
      <c r="J74" s="15"/>
      <c r="K74" s="15"/>
      <c r="L74" s="15"/>
      <c r="M74" s="15"/>
      <c r="N74" s="15"/>
      <c r="O74" s="15"/>
      <c r="Q74" s="30" t="str">
        <f t="shared" si="1"/>
        <v/>
      </c>
    </row>
    <row r="75" spans="1:17">
      <c r="A75" s="20"/>
      <c r="B75" s="20"/>
      <c r="C75" s="15"/>
      <c r="D75" s="15"/>
      <c r="E75" s="15"/>
      <c r="F75" s="15"/>
      <c r="G75" s="15"/>
      <c r="H75" s="15"/>
      <c r="I75" s="15"/>
      <c r="J75" s="15"/>
      <c r="K75" s="15"/>
      <c r="L75" s="15"/>
      <c r="M75" s="15"/>
      <c r="N75" s="15"/>
      <c r="O75" s="15"/>
      <c r="Q75" s="30" t="str">
        <f t="shared" si="1"/>
        <v/>
      </c>
    </row>
    <row r="76" spans="1:17">
      <c r="A76" s="20"/>
      <c r="B76" s="20"/>
      <c r="C76" s="15"/>
      <c r="D76" s="15"/>
      <c r="E76" s="15"/>
      <c r="F76" s="15"/>
      <c r="G76" s="15"/>
      <c r="H76" s="15"/>
      <c r="I76" s="15"/>
      <c r="J76" s="15"/>
      <c r="K76" s="15"/>
      <c r="L76" s="15"/>
      <c r="M76" s="15"/>
      <c r="N76" s="15"/>
      <c r="O76" s="15"/>
      <c r="Q76" s="30" t="str">
        <f t="shared" si="1"/>
        <v/>
      </c>
    </row>
    <row r="77" spans="1:17">
      <c r="A77" s="20"/>
      <c r="B77" s="20"/>
      <c r="C77" s="15"/>
      <c r="D77" s="15"/>
      <c r="E77" s="15"/>
      <c r="F77" s="15"/>
      <c r="G77" s="15"/>
      <c r="H77" s="15"/>
      <c r="I77" s="15"/>
      <c r="J77" s="15"/>
      <c r="K77" s="15"/>
      <c r="L77" s="15"/>
      <c r="M77" s="15"/>
      <c r="N77" s="15"/>
      <c r="O77" s="15"/>
      <c r="Q77" s="30" t="str">
        <f t="shared" si="1"/>
        <v/>
      </c>
    </row>
    <row r="78" spans="1:17">
      <c r="A78" s="20"/>
      <c r="B78" s="20"/>
      <c r="C78" s="15"/>
      <c r="D78" s="15"/>
      <c r="E78" s="15"/>
      <c r="F78" s="15"/>
      <c r="G78" s="15"/>
      <c r="H78" s="15"/>
      <c r="I78" s="15"/>
      <c r="J78" s="15"/>
      <c r="K78" s="15"/>
      <c r="L78" s="15"/>
      <c r="M78" s="15"/>
      <c r="N78" s="15"/>
      <c r="O78" s="15"/>
      <c r="Q78" s="30" t="str">
        <f t="shared" si="1"/>
        <v/>
      </c>
    </row>
    <row r="79" spans="1:17">
      <c r="A79" s="20"/>
      <c r="B79" s="20"/>
      <c r="C79" s="15"/>
      <c r="D79" s="15"/>
      <c r="E79" s="15"/>
      <c r="F79" s="15"/>
      <c r="G79" s="15"/>
      <c r="H79" s="15"/>
      <c r="I79" s="15"/>
      <c r="J79" s="15"/>
      <c r="K79" s="15"/>
      <c r="L79" s="15"/>
      <c r="M79" s="15"/>
      <c r="N79" s="15"/>
      <c r="O79" s="15"/>
      <c r="Q79" s="30" t="str">
        <f t="shared" si="1"/>
        <v/>
      </c>
    </row>
    <row r="80" spans="1:17">
      <c r="A80" s="20"/>
      <c r="B80" s="20"/>
      <c r="C80" s="15"/>
      <c r="D80" s="15"/>
      <c r="E80" s="15"/>
      <c r="F80" s="15"/>
      <c r="G80" s="15"/>
      <c r="H80" s="15"/>
      <c r="I80" s="15"/>
      <c r="J80" s="15"/>
      <c r="K80" s="15"/>
      <c r="L80" s="15"/>
      <c r="M80" s="15"/>
      <c r="N80" s="15"/>
      <c r="O80" s="15"/>
      <c r="Q80" s="30" t="str">
        <f t="shared" si="1"/>
        <v/>
      </c>
    </row>
    <row r="81" spans="1:17">
      <c r="A81" s="20"/>
      <c r="B81" s="20"/>
      <c r="C81" s="15"/>
      <c r="D81" s="15"/>
      <c r="E81" s="15"/>
      <c r="F81" s="15"/>
      <c r="G81" s="15"/>
      <c r="H81" s="15"/>
      <c r="I81" s="15"/>
      <c r="J81" s="15"/>
      <c r="K81" s="15"/>
      <c r="L81" s="15"/>
      <c r="M81" s="15"/>
      <c r="N81" s="15"/>
      <c r="O81" s="15"/>
      <c r="Q81" s="30" t="str">
        <f t="shared" si="1"/>
        <v/>
      </c>
    </row>
    <row r="82" spans="1:17">
      <c r="A82" s="20"/>
      <c r="B82" s="20"/>
      <c r="C82" s="15"/>
      <c r="D82" s="15"/>
      <c r="E82" s="15"/>
      <c r="F82" s="15"/>
      <c r="G82" s="15"/>
      <c r="H82" s="15"/>
      <c r="I82" s="15"/>
      <c r="J82" s="15"/>
      <c r="K82" s="15"/>
      <c r="L82" s="15"/>
      <c r="M82" s="15"/>
      <c r="N82" s="15"/>
      <c r="O82" s="15"/>
      <c r="Q82" s="30" t="str">
        <f t="shared" si="1"/>
        <v/>
      </c>
    </row>
    <row r="83" spans="1:17">
      <c r="A83" s="20"/>
      <c r="B83" s="20"/>
      <c r="C83" s="15"/>
      <c r="D83" s="15"/>
      <c r="E83" s="15"/>
      <c r="F83" s="15"/>
      <c r="G83" s="15"/>
      <c r="H83" s="15"/>
      <c r="I83" s="15"/>
      <c r="J83" s="15"/>
      <c r="K83" s="15"/>
      <c r="L83" s="15"/>
      <c r="M83" s="15"/>
      <c r="N83" s="15"/>
      <c r="O83" s="15"/>
      <c r="Q83" s="30" t="str">
        <f t="shared" si="1"/>
        <v/>
      </c>
    </row>
    <row r="84" spans="1:17">
      <c r="A84" s="20"/>
      <c r="B84" s="20"/>
      <c r="C84" s="15"/>
      <c r="D84" s="15"/>
      <c r="E84" s="15"/>
      <c r="F84" s="15"/>
      <c r="G84" s="15"/>
      <c r="H84" s="15"/>
      <c r="I84" s="15"/>
      <c r="J84" s="15"/>
      <c r="K84" s="15"/>
      <c r="L84" s="15"/>
      <c r="M84" s="15"/>
      <c r="N84" s="15"/>
      <c r="O84" s="15"/>
      <c r="Q84" s="30" t="str">
        <f t="shared" si="1"/>
        <v/>
      </c>
    </row>
    <row r="85" spans="1:17">
      <c r="A85" s="20"/>
      <c r="B85" s="20"/>
      <c r="C85" s="15"/>
      <c r="D85" s="15"/>
      <c r="E85" s="15"/>
      <c r="F85" s="15"/>
      <c r="G85" s="15"/>
      <c r="H85" s="15"/>
      <c r="I85" s="15"/>
      <c r="J85" s="15"/>
      <c r="K85" s="15"/>
      <c r="L85" s="15"/>
      <c r="M85" s="15"/>
      <c r="N85" s="15"/>
      <c r="O85" s="15"/>
      <c r="Q85" s="30" t="str">
        <f t="shared" si="1"/>
        <v/>
      </c>
    </row>
    <row r="86" spans="1:17">
      <c r="A86" s="20"/>
      <c r="B86" s="20"/>
      <c r="C86" s="15"/>
      <c r="D86" s="15"/>
      <c r="E86" s="15"/>
      <c r="F86" s="15"/>
      <c r="G86" s="15"/>
      <c r="H86" s="15"/>
      <c r="I86" s="15"/>
      <c r="J86" s="15"/>
      <c r="K86" s="15"/>
      <c r="L86" s="15"/>
      <c r="M86" s="15"/>
      <c r="N86" s="15"/>
      <c r="O86" s="15"/>
      <c r="Q86" s="30" t="str">
        <f t="shared" si="1"/>
        <v/>
      </c>
    </row>
    <row r="87" spans="1:17">
      <c r="A87" s="20"/>
      <c r="B87" s="20"/>
      <c r="C87" s="15"/>
      <c r="D87" s="15"/>
      <c r="E87" s="15"/>
      <c r="F87" s="15"/>
      <c r="G87" s="15"/>
      <c r="H87" s="15"/>
      <c r="I87" s="15"/>
      <c r="J87" s="15"/>
      <c r="K87" s="15"/>
      <c r="L87" s="15"/>
      <c r="M87" s="15"/>
      <c r="N87" s="15"/>
      <c r="O87" s="15"/>
      <c r="Q87" s="30" t="str">
        <f t="shared" si="1"/>
        <v/>
      </c>
    </row>
    <row r="88" spans="1:17">
      <c r="A88" s="20"/>
      <c r="B88" s="20"/>
      <c r="C88" s="15"/>
      <c r="D88" s="15"/>
      <c r="E88" s="15"/>
      <c r="F88" s="15"/>
      <c r="G88" s="15"/>
      <c r="H88" s="15"/>
      <c r="I88" s="15"/>
      <c r="J88" s="15"/>
      <c r="K88" s="15"/>
      <c r="L88" s="15"/>
      <c r="M88" s="15"/>
      <c r="N88" s="15"/>
      <c r="O88" s="15"/>
      <c r="Q88" s="30" t="str">
        <f t="shared" si="1"/>
        <v/>
      </c>
    </row>
    <row r="89" spans="1:17">
      <c r="A89" s="20"/>
      <c r="B89" s="20"/>
      <c r="C89" s="15"/>
      <c r="D89" s="15"/>
      <c r="E89" s="15"/>
      <c r="F89" s="15"/>
      <c r="G89" s="15"/>
      <c r="H89" s="15"/>
      <c r="I89" s="15"/>
      <c r="J89" s="15"/>
      <c r="K89" s="15"/>
      <c r="L89" s="15"/>
      <c r="M89" s="15"/>
      <c r="N89" s="15"/>
      <c r="O89" s="15"/>
      <c r="Q89" s="30" t="str">
        <f t="shared" si="1"/>
        <v/>
      </c>
    </row>
    <row r="90" spans="1:17">
      <c r="A90" s="20"/>
      <c r="B90" s="20"/>
      <c r="C90" s="15"/>
      <c r="D90" s="15"/>
      <c r="E90" s="15"/>
      <c r="F90" s="15"/>
      <c r="G90" s="15"/>
      <c r="H90" s="15"/>
      <c r="I90" s="15"/>
      <c r="J90" s="15"/>
      <c r="K90" s="15"/>
      <c r="L90" s="15"/>
      <c r="M90" s="15"/>
      <c r="N90" s="15"/>
      <c r="O90" s="15"/>
      <c r="Q90" s="30" t="str">
        <f t="shared" si="1"/>
        <v/>
      </c>
    </row>
    <row r="91" spans="1:17">
      <c r="A91" s="20"/>
      <c r="B91" s="20"/>
      <c r="C91" s="15"/>
      <c r="D91" s="15"/>
      <c r="E91" s="15"/>
      <c r="F91" s="15"/>
      <c r="G91" s="15"/>
      <c r="H91" s="15"/>
      <c r="I91" s="15"/>
      <c r="J91" s="15"/>
      <c r="K91" s="15"/>
      <c r="L91" s="15"/>
      <c r="M91" s="15"/>
      <c r="N91" s="15"/>
      <c r="O91" s="15"/>
      <c r="Q91" s="30" t="str">
        <f t="shared" si="1"/>
        <v/>
      </c>
    </row>
    <row r="92" spans="1:17">
      <c r="A92" s="20"/>
      <c r="B92" s="20"/>
      <c r="C92" s="15"/>
      <c r="D92" s="15"/>
      <c r="E92" s="15"/>
      <c r="F92" s="15"/>
      <c r="G92" s="15"/>
      <c r="H92" s="15"/>
      <c r="I92" s="15"/>
      <c r="J92" s="15"/>
      <c r="K92" s="15"/>
      <c r="L92" s="15"/>
      <c r="M92" s="15"/>
      <c r="N92" s="15"/>
      <c r="O92" s="15"/>
      <c r="Q92" s="30" t="str">
        <f t="shared" si="1"/>
        <v/>
      </c>
    </row>
    <row r="93" spans="1:17">
      <c r="A93" s="20"/>
      <c r="B93" s="20"/>
      <c r="C93" s="15"/>
      <c r="D93" s="15"/>
      <c r="E93" s="15"/>
      <c r="F93" s="15"/>
      <c r="G93" s="15"/>
      <c r="H93" s="15"/>
      <c r="I93" s="15"/>
      <c r="J93" s="15"/>
      <c r="K93" s="15"/>
      <c r="L93" s="15"/>
      <c r="M93" s="15"/>
      <c r="N93" s="15"/>
      <c r="O93" s="15"/>
      <c r="Q93" s="30" t="str">
        <f t="shared" si="1"/>
        <v/>
      </c>
    </row>
    <row r="94" spans="1:17">
      <c r="A94" s="20"/>
      <c r="B94" s="20"/>
      <c r="C94" s="15"/>
      <c r="D94" s="15"/>
      <c r="E94" s="15"/>
      <c r="F94" s="15"/>
      <c r="G94" s="15"/>
      <c r="H94" s="15"/>
      <c r="I94" s="15"/>
      <c r="J94" s="15"/>
      <c r="K94" s="15"/>
      <c r="L94" s="15"/>
      <c r="M94" s="15"/>
      <c r="N94" s="15"/>
      <c r="O94" s="15"/>
      <c r="Q94" s="30" t="str">
        <f t="shared" si="1"/>
        <v/>
      </c>
    </row>
    <row r="95" spans="1:17">
      <c r="A95" s="20"/>
      <c r="B95" s="20"/>
      <c r="C95" s="15"/>
      <c r="D95" s="15"/>
      <c r="E95" s="15"/>
      <c r="F95" s="15"/>
      <c r="G95" s="15"/>
      <c r="H95" s="15"/>
      <c r="I95" s="15"/>
      <c r="J95" s="15"/>
      <c r="K95" s="15"/>
      <c r="L95" s="15"/>
      <c r="M95" s="15"/>
      <c r="N95" s="15"/>
      <c r="O95" s="15"/>
      <c r="Q95" s="30" t="str">
        <f t="shared" si="1"/>
        <v/>
      </c>
    </row>
    <row r="96" spans="1:17">
      <c r="A96" s="20"/>
      <c r="B96" s="20"/>
      <c r="C96" s="15"/>
      <c r="D96" s="15"/>
      <c r="E96" s="15"/>
      <c r="F96" s="15"/>
      <c r="G96" s="15"/>
      <c r="H96" s="15"/>
      <c r="I96" s="15"/>
      <c r="J96" s="15"/>
      <c r="K96" s="15"/>
      <c r="L96" s="15"/>
      <c r="M96" s="15"/>
      <c r="N96" s="15"/>
      <c r="O96" s="15"/>
      <c r="Q96" s="30" t="str">
        <f t="shared" si="1"/>
        <v/>
      </c>
    </row>
    <row r="97" spans="1:17">
      <c r="A97" s="20"/>
      <c r="B97" s="20"/>
      <c r="C97" s="15"/>
      <c r="D97" s="15"/>
      <c r="E97" s="15"/>
      <c r="F97" s="15"/>
      <c r="G97" s="15"/>
      <c r="H97" s="15"/>
      <c r="I97" s="15"/>
      <c r="J97" s="15"/>
      <c r="K97" s="15"/>
      <c r="L97" s="15"/>
      <c r="M97" s="15"/>
      <c r="N97" s="15"/>
      <c r="O97" s="15"/>
      <c r="Q97" s="30" t="str">
        <f t="shared" si="1"/>
        <v/>
      </c>
    </row>
    <row r="98" spans="1:17">
      <c r="A98" s="20"/>
      <c r="B98" s="20"/>
      <c r="C98" s="15"/>
      <c r="D98" s="15"/>
      <c r="E98" s="15"/>
      <c r="F98" s="15"/>
      <c r="G98" s="15"/>
      <c r="H98" s="15"/>
      <c r="I98" s="15"/>
      <c r="J98" s="15"/>
      <c r="K98" s="15"/>
      <c r="L98" s="15"/>
      <c r="M98" s="15"/>
      <c r="N98" s="15"/>
      <c r="O98" s="15"/>
      <c r="Q98" s="30" t="str">
        <f t="shared" si="1"/>
        <v/>
      </c>
    </row>
    <row r="99" spans="1:17">
      <c r="A99" s="20"/>
      <c r="B99" s="20"/>
      <c r="C99" s="15"/>
      <c r="D99" s="15"/>
      <c r="E99" s="15"/>
      <c r="F99" s="15"/>
      <c r="G99" s="15"/>
      <c r="H99" s="15"/>
      <c r="I99" s="15"/>
      <c r="J99" s="15"/>
      <c r="K99" s="15"/>
      <c r="L99" s="15"/>
      <c r="M99" s="15"/>
      <c r="N99" s="15"/>
      <c r="O99" s="15"/>
      <c r="Q99" s="30" t="str">
        <f t="shared" si="1"/>
        <v/>
      </c>
    </row>
    <row r="100" spans="1:17">
      <c r="A100" s="20"/>
      <c r="B100" s="20"/>
      <c r="C100" s="15"/>
      <c r="D100" s="15"/>
      <c r="E100" s="15"/>
      <c r="F100" s="15"/>
      <c r="G100" s="15"/>
      <c r="H100" s="15"/>
      <c r="I100" s="15"/>
      <c r="J100" s="15"/>
      <c r="K100" s="15"/>
      <c r="L100" s="15"/>
      <c r="M100" s="15"/>
      <c r="N100" s="15"/>
      <c r="O100" s="15"/>
      <c r="Q100" s="30" t="str">
        <f t="shared" si="1"/>
        <v/>
      </c>
    </row>
    <row r="101" spans="1:17">
      <c r="A101" s="20"/>
      <c r="B101" s="20"/>
      <c r="C101" s="15"/>
      <c r="D101" s="15"/>
      <c r="E101" s="15"/>
      <c r="F101" s="15"/>
      <c r="G101" s="15"/>
      <c r="H101" s="15"/>
      <c r="I101" s="15"/>
      <c r="J101" s="15"/>
      <c r="K101" s="15"/>
      <c r="L101" s="15"/>
      <c r="M101" s="15"/>
      <c r="N101" s="15"/>
      <c r="O101" s="15"/>
      <c r="Q101" s="30" t="str">
        <f t="shared" si="1"/>
        <v/>
      </c>
    </row>
    <row r="102" spans="1:17">
      <c r="A102" s="20"/>
      <c r="B102" s="20"/>
      <c r="C102" s="15"/>
      <c r="D102" s="15"/>
      <c r="E102" s="15"/>
      <c r="F102" s="15"/>
      <c r="G102" s="15"/>
      <c r="H102" s="15"/>
      <c r="I102" s="15"/>
      <c r="J102" s="15"/>
      <c r="K102" s="15"/>
      <c r="L102" s="15"/>
      <c r="M102" s="15"/>
      <c r="N102" s="15"/>
      <c r="O102" s="15"/>
      <c r="Q102" s="30" t="str">
        <f t="shared" si="1"/>
        <v/>
      </c>
    </row>
    <row r="103" spans="1:17">
      <c r="A103" s="20"/>
      <c r="B103" s="20"/>
      <c r="C103" s="15"/>
      <c r="D103" s="15"/>
      <c r="E103" s="15"/>
      <c r="F103" s="15"/>
      <c r="G103" s="15"/>
      <c r="H103" s="15"/>
      <c r="I103" s="15"/>
      <c r="J103" s="15"/>
      <c r="K103" s="15"/>
      <c r="L103" s="15"/>
      <c r="M103" s="15"/>
      <c r="N103" s="15"/>
      <c r="O103" s="15"/>
      <c r="Q103" s="30" t="str">
        <f t="shared" si="1"/>
        <v/>
      </c>
    </row>
    <row r="104" spans="1:17">
      <c r="A104" s="20"/>
      <c r="B104" s="20"/>
      <c r="C104" s="15"/>
      <c r="D104" s="15"/>
      <c r="E104" s="15"/>
      <c r="F104" s="15"/>
      <c r="G104" s="15"/>
      <c r="H104" s="15"/>
      <c r="I104" s="15"/>
      <c r="J104" s="15"/>
      <c r="K104" s="15"/>
      <c r="L104" s="15"/>
      <c r="M104" s="15"/>
      <c r="N104" s="15"/>
      <c r="O104" s="15"/>
      <c r="Q104" s="30" t="str">
        <f t="shared" si="1"/>
        <v/>
      </c>
    </row>
    <row r="105" spans="1:17">
      <c r="A105" s="20"/>
      <c r="B105" s="20"/>
      <c r="C105" s="15"/>
      <c r="D105" s="15"/>
      <c r="E105" s="15"/>
      <c r="F105" s="15"/>
      <c r="G105" s="15"/>
      <c r="H105" s="15"/>
      <c r="I105" s="15"/>
      <c r="J105" s="15"/>
      <c r="K105" s="15"/>
      <c r="L105" s="15"/>
      <c r="M105" s="15"/>
      <c r="N105" s="15"/>
      <c r="O105" s="15"/>
      <c r="Q105" s="30" t="str">
        <f t="shared" si="1"/>
        <v/>
      </c>
    </row>
    <row r="106" spans="1:17">
      <c r="A106" s="20"/>
      <c r="B106" s="20"/>
      <c r="C106" s="15"/>
      <c r="D106" s="15"/>
      <c r="E106" s="15"/>
      <c r="F106" s="15"/>
      <c r="G106" s="15"/>
      <c r="H106" s="15"/>
      <c r="I106" s="15"/>
      <c r="J106" s="15"/>
      <c r="K106" s="15"/>
      <c r="L106" s="15"/>
      <c r="M106" s="15"/>
      <c r="N106" s="15"/>
      <c r="O106" s="15"/>
      <c r="Q106" s="30" t="str">
        <f t="shared" si="1"/>
        <v/>
      </c>
    </row>
    <row r="107" spans="1:17">
      <c r="A107" s="20"/>
      <c r="B107" s="20"/>
      <c r="C107" s="15"/>
      <c r="D107" s="15"/>
      <c r="E107" s="15"/>
      <c r="F107" s="15"/>
      <c r="G107" s="15"/>
      <c r="H107" s="15"/>
      <c r="I107" s="15"/>
      <c r="J107" s="15"/>
      <c r="K107" s="15"/>
      <c r="L107" s="15"/>
      <c r="M107" s="15"/>
      <c r="N107" s="15"/>
      <c r="O107" s="15"/>
      <c r="Q107" s="30" t="str">
        <f t="shared" si="1"/>
        <v/>
      </c>
    </row>
    <row r="108" spans="1:17">
      <c r="A108" s="20"/>
      <c r="B108" s="20"/>
      <c r="C108" s="15"/>
      <c r="D108" s="15"/>
      <c r="E108" s="15"/>
      <c r="F108" s="15"/>
      <c r="G108" s="15"/>
      <c r="H108" s="15"/>
      <c r="I108" s="15"/>
      <c r="J108" s="15"/>
      <c r="K108" s="15"/>
      <c r="L108" s="15"/>
      <c r="M108" s="15"/>
      <c r="N108" s="15"/>
      <c r="O108" s="15"/>
      <c r="Q108" s="30" t="str">
        <f t="shared" si="1"/>
        <v/>
      </c>
    </row>
    <row r="109" spans="1:17">
      <c r="A109" s="20"/>
      <c r="B109" s="20"/>
      <c r="C109" s="15"/>
      <c r="D109" s="15"/>
      <c r="E109" s="15"/>
      <c r="F109" s="15"/>
      <c r="G109" s="15"/>
      <c r="H109" s="15"/>
      <c r="I109" s="15"/>
      <c r="J109" s="15"/>
      <c r="K109" s="15"/>
      <c r="L109" s="15"/>
      <c r="M109" s="15"/>
      <c r="N109" s="15"/>
      <c r="O109" s="15"/>
      <c r="Q109" s="30" t="str">
        <f t="shared" si="1"/>
        <v/>
      </c>
    </row>
    <row r="110" spans="1:17">
      <c r="A110" s="20"/>
      <c r="B110" s="20"/>
      <c r="C110" s="15"/>
      <c r="D110" s="15"/>
      <c r="E110" s="15"/>
      <c r="F110" s="15"/>
      <c r="G110" s="15"/>
      <c r="H110" s="15"/>
      <c r="I110" s="15"/>
      <c r="J110" s="15"/>
      <c r="K110" s="15"/>
      <c r="L110" s="15"/>
      <c r="M110" s="15"/>
      <c r="N110" s="15"/>
      <c r="O110" s="15"/>
      <c r="Q110" s="30" t="str">
        <f t="shared" si="1"/>
        <v/>
      </c>
    </row>
    <row r="111" spans="1:17">
      <c r="A111" s="20"/>
      <c r="B111" s="20"/>
      <c r="C111" s="15"/>
      <c r="D111" s="15"/>
      <c r="E111" s="15"/>
      <c r="F111" s="15"/>
      <c r="G111" s="15"/>
      <c r="H111" s="15"/>
      <c r="I111" s="15"/>
      <c r="J111" s="15"/>
      <c r="K111" s="15"/>
      <c r="L111" s="15"/>
      <c r="M111" s="15"/>
      <c r="N111" s="15"/>
      <c r="O111" s="15"/>
      <c r="Q111" s="30" t="str">
        <f t="shared" si="1"/>
        <v/>
      </c>
    </row>
    <row r="112" spans="1:17">
      <c r="A112" s="20"/>
      <c r="B112" s="20"/>
      <c r="C112" s="15"/>
      <c r="D112" s="15"/>
      <c r="E112" s="15"/>
      <c r="F112" s="15"/>
      <c r="G112" s="15"/>
      <c r="H112" s="15"/>
      <c r="I112" s="15"/>
      <c r="J112" s="15"/>
      <c r="K112" s="15"/>
      <c r="L112" s="15"/>
      <c r="M112" s="15"/>
      <c r="N112" s="15"/>
      <c r="O112" s="15"/>
      <c r="Q112" s="30" t="str">
        <f t="shared" si="1"/>
        <v/>
      </c>
    </row>
    <row r="113" spans="1:17">
      <c r="A113" s="20"/>
      <c r="B113" s="20"/>
      <c r="C113" s="15"/>
      <c r="D113" s="15"/>
      <c r="E113" s="15"/>
      <c r="F113" s="15"/>
      <c r="G113" s="15"/>
      <c r="H113" s="15"/>
      <c r="I113" s="15"/>
      <c r="J113" s="15"/>
      <c r="K113" s="15"/>
      <c r="L113" s="15"/>
      <c r="M113" s="15"/>
      <c r="N113" s="15"/>
      <c r="O113" s="15"/>
      <c r="Q113" s="30" t="str">
        <f t="shared" si="1"/>
        <v/>
      </c>
    </row>
    <row r="114" spans="1:17">
      <c r="A114" s="20"/>
      <c r="B114" s="20"/>
      <c r="C114" s="15"/>
      <c r="D114" s="15"/>
      <c r="E114" s="15"/>
      <c r="F114" s="15"/>
      <c r="G114" s="15"/>
      <c r="H114" s="15"/>
      <c r="I114" s="15"/>
      <c r="J114" s="15"/>
      <c r="K114" s="15"/>
      <c r="L114" s="15"/>
      <c r="M114" s="15"/>
      <c r="N114" s="15"/>
      <c r="O114" s="15"/>
      <c r="Q114" s="30" t="str">
        <f t="shared" si="1"/>
        <v/>
      </c>
    </row>
    <row r="115" spans="1:17">
      <c r="A115" s="20"/>
      <c r="B115" s="20"/>
      <c r="C115" s="15"/>
      <c r="D115" s="15"/>
      <c r="E115" s="15"/>
      <c r="F115" s="15"/>
      <c r="G115" s="15"/>
      <c r="H115" s="15"/>
      <c r="I115" s="15"/>
      <c r="J115" s="15"/>
      <c r="K115" s="15"/>
      <c r="L115" s="15"/>
      <c r="M115" s="15"/>
      <c r="N115" s="15"/>
      <c r="O115" s="15"/>
      <c r="Q115" s="30" t="str">
        <f t="shared" si="1"/>
        <v/>
      </c>
    </row>
    <row r="116" spans="1:17">
      <c r="A116" s="20"/>
      <c r="B116" s="20"/>
      <c r="C116" s="15"/>
      <c r="D116" s="15"/>
      <c r="E116" s="15"/>
      <c r="F116" s="15"/>
      <c r="G116" s="15"/>
      <c r="H116" s="15"/>
      <c r="I116" s="15"/>
      <c r="J116" s="15"/>
      <c r="K116" s="15"/>
      <c r="L116" s="15"/>
      <c r="M116" s="15"/>
      <c r="N116" s="15"/>
      <c r="O116" s="15"/>
      <c r="Q116" s="30" t="str">
        <f t="shared" si="1"/>
        <v/>
      </c>
    </row>
    <row r="117" spans="1:17">
      <c r="A117" s="20"/>
      <c r="B117" s="20"/>
      <c r="C117" s="15"/>
      <c r="D117" s="15"/>
      <c r="E117" s="15"/>
      <c r="F117" s="15"/>
      <c r="G117" s="15"/>
      <c r="H117" s="15"/>
      <c r="I117" s="15"/>
      <c r="J117" s="15"/>
      <c r="K117" s="15"/>
      <c r="L117" s="15"/>
      <c r="M117" s="15"/>
      <c r="N117" s="15"/>
      <c r="O117" s="15"/>
      <c r="Q117" s="30" t="str">
        <f t="shared" si="1"/>
        <v/>
      </c>
    </row>
    <row r="118" spans="1:17">
      <c r="A118" s="20"/>
      <c r="B118" s="20"/>
      <c r="C118" s="15"/>
      <c r="D118" s="15"/>
      <c r="E118" s="15"/>
      <c r="F118" s="15"/>
      <c r="G118" s="15"/>
      <c r="H118" s="15"/>
      <c r="I118" s="15"/>
      <c r="J118" s="15"/>
      <c r="K118" s="15"/>
      <c r="L118" s="15"/>
      <c r="M118" s="15"/>
      <c r="N118" s="15"/>
      <c r="O118" s="15"/>
      <c r="Q118" s="30" t="str">
        <f t="shared" si="1"/>
        <v/>
      </c>
    </row>
    <row r="119" spans="1:17">
      <c r="A119" s="20"/>
      <c r="B119" s="20"/>
      <c r="C119" s="15"/>
      <c r="D119" s="15"/>
      <c r="E119" s="15"/>
      <c r="F119" s="15"/>
      <c r="G119" s="15"/>
      <c r="H119" s="15"/>
      <c r="I119" s="15"/>
      <c r="J119" s="15"/>
      <c r="K119" s="15"/>
      <c r="L119" s="15"/>
      <c r="M119" s="15"/>
      <c r="N119" s="15"/>
      <c r="O119" s="15"/>
      <c r="Q119" s="30" t="str">
        <f t="shared" si="1"/>
        <v/>
      </c>
    </row>
    <row r="120" spans="1:17">
      <c r="A120" s="20"/>
      <c r="B120" s="20"/>
      <c r="C120" s="15"/>
      <c r="D120" s="15"/>
      <c r="E120" s="15"/>
      <c r="F120" s="15"/>
      <c r="G120" s="15"/>
      <c r="H120" s="15"/>
      <c r="I120" s="15"/>
      <c r="J120" s="15"/>
      <c r="K120" s="15"/>
      <c r="L120" s="15"/>
      <c r="M120" s="15"/>
      <c r="N120" s="15"/>
      <c r="O120" s="15"/>
      <c r="Q120" s="30" t="str">
        <f t="shared" si="1"/>
        <v/>
      </c>
    </row>
    <row r="121" spans="1:17">
      <c r="A121" s="20"/>
      <c r="B121" s="20"/>
      <c r="C121" s="15"/>
      <c r="D121" s="15"/>
      <c r="E121" s="15"/>
      <c r="F121" s="15"/>
      <c r="G121" s="15"/>
      <c r="H121" s="15"/>
      <c r="I121" s="15"/>
      <c r="J121" s="15"/>
      <c r="K121" s="15"/>
      <c r="L121" s="15"/>
      <c r="M121" s="15"/>
      <c r="N121" s="15"/>
      <c r="O121" s="15"/>
      <c r="Q121" s="30" t="str">
        <f t="shared" si="1"/>
        <v/>
      </c>
    </row>
    <row r="122" spans="1:17">
      <c r="A122" s="20"/>
      <c r="B122" s="20"/>
      <c r="C122" s="15"/>
      <c r="D122" s="15"/>
      <c r="E122" s="15"/>
      <c r="F122" s="15"/>
      <c r="G122" s="15"/>
      <c r="H122" s="15"/>
      <c r="I122" s="15"/>
      <c r="J122" s="15"/>
      <c r="K122" s="15"/>
      <c r="L122" s="15"/>
      <c r="M122" s="15"/>
      <c r="N122" s="15"/>
      <c r="O122" s="15"/>
      <c r="Q122" s="30" t="str">
        <f t="shared" si="1"/>
        <v/>
      </c>
    </row>
    <row r="123" spans="1:17">
      <c r="A123" s="20"/>
      <c r="B123" s="20"/>
      <c r="C123" s="15"/>
      <c r="D123" s="15"/>
      <c r="E123" s="15"/>
      <c r="F123" s="15"/>
      <c r="G123" s="15"/>
      <c r="H123" s="15"/>
      <c r="I123" s="15"/>
      <c r="J123" s="15"/>
      <c r="K123" s="15"/>
      <c r="L123" s="15"/>
      <c r="M123" s="15"/>
      <c r="N123" s="15"/>
      <c r="O123" s="15"/>
      <c r="Q123" s="30" t="str">
        <f t="shared" si="1"/>
        <v/>
      </c>
    </row>
    <row r="124" spans="1:17">
      <c r="A124" s="20"/>
      <c r="B124" s="20"/>
      <c r="C124" s="15"/>
      <c r="D124" s="15"/>
      <c r="E124" s="15"/>
      <c r="F124" s="15"/>
      <c r="G124" s="15"/>
      <c r="H124" s="15"/>
      <c r="I124" s="15"/>
      <c r="J124" s="15"/>
      <c r="K124" s="15"/>
      <c r="L124" s="15"/>
      <c r="M124" s="15"/>
      <c r="N124" s="15"/>
      <c r="O124" s="15"/>
      <c r="Q124" s="30" t="str">
        <f t="shared" si="1"/>
        <v/>
      </c>
    </row>
    <row r="125" spans="1:17">
      <c r="A125" s="20"/>
      <c r="B125" s="20"/>
      <c r="C125" s="15"/>
      <c r="D125" s="15"/>
      <c r="E125" s="15"/>
      <c r="F125" s="15"/>
      <c r="G125" s="15"/>
      <c r="H125" s="15"/>
      <c r="I125" s="15"/>
      <c r="J125" s="15"/>
      <c r="K125" s="15"/>
      <c r="L125" s="15"/>
      <c r="M125" s="15"/>
      <c r="N125" s="15"/>
      <c r="O125" s="15"/>
      <c r="Q125" s="30" t="str">
        <f t="shared" si="1"/>
        <v/>
      </c>
    </row>
    <row r="126" spans="1:17">
      <c r="A126" s="20"/>
      <c r="B126" s="20"/>
      <c r="C126" s="15"/>
      <c r="D126" s="15"/>
      <c r="E126" s="15"/>
      <c r="F126" s="15"/>
      <c r="G126" s="15"/>
      <c r="H126" s="15"/>
      <c r="I126" s="15"/>
      <c r="J126" s="15"/>
      <c r="K126" s="15"/>
      <c r="L126" s="15"/>
      <c r="M126" s="15"/>
      <c r="N126" s="15"/>
      <c r="O126" s="15"/>
      <c r="Q126" s="30" t="str">
        <f t="shared" si="1"/>
        <v/>
      </c>
    </row>
    <row r="127" spans="1:17">
      <c r="A127" s="20"/>
      <c r="B127" s="20"/>
      <c r="C127" s="15"/>
      <c r="D127" s="15"/>
      <c r="E127" s="15"/>
      <c r="F127" s="15"/>
      <c r="G127" s="15"/>
      <c r="H127" s="15"/>
      <c r="I127" s="15"/>
      <c r="J127" s="15"/>
      <c r="K127" s="15"/>
      <c r="L127" s="15"/>
      <c r="M127" s="15"/>
      <c r="N127" s="15"/>
      <c r="O127" s="15"/>
      <c r="Q127" s="30" t="str">
        <f t="shared" si="1"/>
        <v/>
      </c>
    </row>
    <row r="128" spans="1:17">
      <c r="A128" s="20"/>
      <c r="B128" s="20"/>
      <c r="C128" s="15"/>
      <c r="D128" s="15"/>
      <c r="E128" s="15"/>
      <c r="F128" s="15"/>
      <c r="G128" s="15"/>
      <c r="H128" s="15"/>
      <c r="I128" s="15"/>
      <c r="J128" s="15"/>
      <c r="K128" s="15"/>
      <c r="L128" s="15"/>
      <c r="M128" s="15"/>
      <c r="N128" s="15"/>
      <c r="O128" s="15"/>
      <c r="Q128" s="30" t="str">
        <f t="shared" si="1"/>
        <v/>
      </c>
    </row>
    <row r="129" spans="1:17">
      <c r="A129" s="20"/>
      <c r="B129" s="20"/>
      <c r="C129" s="15"/>
      <c r="D129" s="15"/>
      <c r="E129" s="15"/>
      <c r="F129" s="15"/>
      <c r="G129" s="15"/>
      <c r="H129" s="15"/>
      <c r="I129" s="15"/>
      <c r="J129" s="15"/>
      <c r="K129" s="15"/>
      <c r="L129" s="15"/>
      <c r="M129" s="15"/>
      <c r="N129" s="15"/>
      <c r="O129" s="15"/>
      <c r="Q129" s="30" t="str">
        <f t="shared" si="1"/>
        <v/>
      </c>
    </row>
    <row r="130" spans="1:17">
      <c r="A130" s="20"/>
      <c r="B130" s="20"/>
      <c r="C130" s="15"/>
      <c r="D130" s="15"/>
      <c r="E130" s="15"/>
      <c r="F130" s="15"/>
      <c r="G130" s="15"/>
      <c r="H130" s="15"/>
      <c r="I130" s="15"/>
      <c r="J130" s="15"/>
      <c r="K130" s="15"/>
      <c r="L130" s="15"/>
      <c r="M130" s="15"/>
      <c r="N130" s="15"/>
      <c r="O130" s="15"/>
      <c r="Q130" s="30" t="str">
        <f t="shared" si="1"/>
        <v/>
      </c>
    </row>
    <row r="131" spans="1:17">
      <c r="A131" s="20"/>
      <c r="B131" s="20"/>
      <c r="C131" s="15"/>
      <c r="D131" s="15"/>
      <c r="E131" s="15"/>
      <c r="F131" s="15"/>
      <c r="G131" s="15"/>
      <c r="H131" s="15"/>
      <c r="I131" s="15"/>
      <c r="J131" s="15"/>
      <c r="K131" s="15"/>
      <c r="L131" s="15"/>
      <c r="M131" s="15"/>
      <c r="N131" s="15"/>
      <c r="O131" s="15"/>
      <c r="Q131" s="30" t="str">
        <f t="shared" si="1"/>
        <v/>
      </c>
    </row>
    <row r="132" spans="1:17">
      <c r="A132" s="20"/>
      <c r="B132" s="20"/>
      <c r="C132" s="15"/>
      <c r="D132" s="15"/>
      <c r="E132" s="15"/>
      <c r="F132" s="15"/>
      <c r="G132" s="15"/>
      <c r="H132" s="15"/>
      <c r="I132" s="15"/>
      <c r="J132" s="15"/>
      <c r="K132" s="15"/>
      <c r="L132" s="15"/>
      <c r="M132" s="15"/>
      <c r="N132" s="15"/>
      <c r="O132" s="15"/>
      <c r="Q132" s="30" t="str">
        <f t="shared" si="1"/>
        <v/>
      </c>
    </row>
    <row r="133" spans="1:17">
      <c r="A133" s="20"/>
      <c r="B133" s="20"/>
      <c r="C133" s="15"/>
      <c r="D133" s="15"/>
      <c r="E133" s="15"/>
      <c r="F133" s="15"/>
      <c r="G133" s="15"/>
      <c r="H133" s="15"/>
      <c r="I133" s="15"/>
      <c r="J133" s="15"/>
      <c r="K133" s="15"/>
      <c r="L133" s="15"/>
      <c r="M133" s="15"/>
      <c r="N133" s="15"/>
      <c r="O133" s="15"/>
      <c r="Q133" s="30" t="str">
        <f t="shared" si="1"/>
        <v/>
      </c>
    </row>
    <row r="134" spans="1:17">
      <c r="A134" s="20"/>
      <c r="B134" s="20"/>
      <c r="C134" s="15"/>
      <c r="D134" s="15"/>
      <c r="E134" s="15"/>
      <c r="F134" s="15"/>
      <c r="G134" s="15"/>
      <c r="H134" s="15"/>
      <c r="I134" s="15"/>
      <c r="J134" s="15"/>
      <c r="K134" s="15"/>
      <c r="L134" s="15"/>
      <c r="M134" s="15"/>
      <c r="N134" s="15"/>
      <c r="O134" s="15"/>
      <c r="Q134" s="30" t="str">
        <f t="shared" si="1"/>
        <v/>
      </c>
    </row>
    <row r="135" spans="1:17">
      <c r="A135" s="20"/>
      <c r="B135" s="20"/>
      <c r="C135" s="15"/>
      <c r="D135" s="15"/>
      <c r="E135" s="15"/>
      <c r="F135" s="15"/>
      <c r="G135" s="15"/>
      <c r="H135" s="15"/>
      <c r="I135" s="15"/>
      <c r="J135" s="15"/>
      <c r="K135" s="15"/>
      <c r="L135" s="15"/>
      <c r="M135" s="15"/>
      <c r="N135" s="15"/>
      <c r="O135" s="15"/>
      <c r="Q135" s="30" t="str">
        <f t="shared" si="1"/>
        <v/>
      </c>
    </row>
    <row r="136" spans="1:17">
      <c r="A136" s="20"/>
      <c r="B136" s="20"/>
      <c r="C136" s="15"/>
      <c r="D136" s="15"/>
      <c r="E136" s="15"/>
      <c r="F136" s="15"/>
      <c r="G136" s="15"/>
      <c r="H136" s="15"/>
      <c r="I136" s="15"/>
      <c r="J136" s="15"/>
      <c r="K136" s="15"/>
      <c r="L136" s="15"/>
      <c r="M136" s="15"/>
      <c r="N136" s="15"/>
      <c r="O136" s="15"/>
      <c r="Q136" s="30" t="str">
        <f t="shared" si="1"/>
        <v/>
      </c>
    </row>
    <row r="137" spans="1:17">
      <c r="A137" s="20"/>
      <c r="B137" s="20"/>
      <c r="C137" s="15"/>
      <c r="D137" s="15"/>
      <c r="E137" s="15"/>
      <c r="F137" s="15"/>
      <c r="G137" s="15"/>
      <c r="H137" s="15"/>
      <c r="I137" s="15"/>
      <c r="J137" s="15"/>
      <c r="K137" s="15"/>
      <c r="L137" s="15"/>
      <c r="M137" s="15"/>
      <c r="N137" s="15"/>
      <c r="O137" s="15"/>
      <c r="Q137" s="30"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0"/>
      <c r="B138" s="20"/>
      <c r="C138" s="15"/>
      <c r="D138" s="15"/>
      <c r="E138" s="15"/>
      <c r="F138" s="15"/>
      <c r="G138" s="15"/>
      <c r="H138" s="15"/>
      <c r="I138" s="15"/>
      <c r="J138" s="15"/>
      <c r="K138" s="15"/>
      <c r="L138" s="15"/>
      <c r="M138" s="15"/>
      <c r="N138" s="15"/>
      <c r="O138" s="15"/>
      <c r="Q138" s="30" t="str">
        <f t="shared" si="2"/>
        <v/>
      </c>
    </row>
    <row r="139" spans="1:17">
      <c r="A139" s="20"/>
      <c r="B139" s="20"/>
      <c r="C139" s="15"/>
      <c r="D139" s="15"/>
      <c r="E139" s="15"/>
      <c r="F139" s="15"/>
      <c r="G139" s="15"/>
      <c r="H139" s="15"/>
      <c r="I139" s="15"/>
      <c r="J139" s="15"/>
      <c r="K139" s="15"/>
      <c r="L139" s="15"/>
      <c r="M139" s="15"/>
      <c r="N139" s="15"/>
      <c r="O139" s="15"/>
      <c r="Q139" s="30" t="str">
        <f t="shared" si="2"/>
        <v/>
      </c>
    </row>
    <row r="140" spans="1:17">
      <c r="A140" s="20"/>
      <c r="B140" s="20"/>
      <c r="C140" s="15"/>
      <c r="D140" s="15"/>
      <c r="E140" s="15"/>
      <c r="F140" s="15"/>
      <c r="G140" s="15"/>
      <c r="H140" s="15"/>
      <c r="I140" s="15"/>
      <c r="J140" s="15"/>
      <c r="K140" s="15"/>
      <c r="L140" s="15"/>
      <c r="M140" s="15"/>
      <c r="N140" s="15"/>
      <c r="O140" s="15"/>
      <c r="Q140" s="30" t="str">
        <f t="shared" si="2"/>
        <v/>
      </c>
    </row>
    <row r="141" spans="1:17">
      <c r="A141" s="20"/>
      <c r="B141" s="20"/>
      <c r="C141" s="15"/>
      <c r="D141" s="15"/>
      <c r="E141" s="15"/>
      <c r="F141" s="15"/>
      <c r="G141" s="15"/>
      <c r="H141" s="15"/>
      <c r="I141" s="15"/>
      <c r="J141" s="15"/>
      <c r="K141" s="15"/>
      <c r="L141" s="15"/>
      <c r="M141" s="15"/>
      <c r="N141" s="15"/>
      <c r="O141" s="15"/>
      <c r="Q141" s="30" t="str">
        <f t="shared" si="2"/>
        <v/>
      </c>
    </row>
    <row r="142" spans="1:17">
      <c r="A142" s="20"/>
      <c r="B142" s="20"/>
      <c r="C142" s="15"/>
      <c r="D142" s="15"/>
      <c r="E142" s="15"/>
      <c r="F142" s="15"/>
      <c r="G142" s="15"/>
      <c r="H142" s="15"/>
      <c r="I142" s="15"/>
      <c r="J142" s="15"/>
      <c r="K142" s="15"/>
      <c r="L142" s="15"/>
      <c r="M142" s="15"/>
      <c r="N142" s="15"/>
      <c r="O142" s="15"/>
      <c r="Q142" s="30" t="str">
        <f t="shared" si="2"/>
        <v/>
      </c>
    </row>
    <row r="143" spans="1:17">
      <c r="A143" s="20"/>
      <c r="B143" s="20"/>
      <c r="C143" s="15"/>
      <c r="D143" s="15"/>
      <c r="E143" s="15"/>
      <c r="F143" s="15"/>
      <c r="G143" s="15"/>
      <c r="H143" s="15"/>
      <c r="I143" s="15"/>
      <c r="J143" s="15"/>
      <c r="K143" s="15"/>
      <c r="L143" s="15"/>
      <c r="M143" s="15"/>
      <c r="N143" s="15"/>
      <c r="O143" s="15"/>
      <c r="Q143" s="30" t="str">
        <f t="shared" si="2"/>
        <v/>
      </c>
    </row>
    <row r="144" spans="1:17">
      <c r="A144" s="20"/>
      <c r="B144" s="20"/>
      <c r="C144" s="15"/>
      <c r="D144" s="15"/>
      <c r="E144" s="15"/>
      <c r="F144" s="15"/>
      <c r="G144" s="15"/>
      <c r="H144" s="15"/>
      <c r="I144" s="15"/>
      <c r="J144" s="15"/>
      <c r="K144" s="15"/>
      <c r="L144" s="15"/>
      <c r="M144" s="15"/>
      <c r="N144" s="15"/>
      <c r="O144" s="15"/>
      <c r="Q144" s="30" t="str">
        <f t="shared" si="2"/>
        <v/>
      </c>
    </row>
    <row r="145" spans="1:17">
      <c r="A145" s="20"/>
      <c r="B145" s="20"/>
      <c r="C145" s="15"/>
      <c r="D145" s="15"/>
      <c r="E145" s="15"/>
      <c r="F145" s="15"/>
      <c r="G145" s="15"/>
      <c r="H145" s="15"/>
      <c r="I145" s="15"/>
      <c r="J145" s="15"/>
      <c r="K145" s="15"/>
      <c r="L145" s="15"/>
      <c r="M145" s="15"/>
      <c r="N145" s="15"/>
      <c r="O145" s="15"/>
      <c r="Q145" s="30" t="str">
        <f t="shared" si="2"/>
        <v/>
      </c>
    </row>
    <row r="146" spans="1:17">
      <c r="A146" s="20"/>
      <c r="B146" s="20"/>
      <c r="C146" s="15"/>
      <c r="D146" s="15"/>
      <c r="E146" s="15"/>
      <c r="F146" s="15"/>
      <c r="G146" s="15"/>
      <c r="H146" s="15"/>
      <c r="I146" s="15"/>
      <c r="J146" s="15"/>
      <c r="K146" s="15"/>
      <c r="L146" s="15"/>
      <c r="M146" s="15"/>
      <c r="N146" s="15"/>
      <c r="O146" s="15"/>
      <c r="Q146" s="30" t="str">
        <f t="shared" si="2"/>
        <v/>
      </c>
    </row>
    <row r="147" spans="1:17">
      <c r="A147" s="20"/>
      <c r="B147" s="20"/>
      <c r="C147" s="15"/>
      <c r="D147" s="15"/>
      <c r="E147" s="15"/>
      <c r="F147" s="15"/>
      <c r="G147" s="15"/>
      <c r="H147" s="15"/>
      <c r="I147" s="15"/>
      <c r="J147" s="15"/>
      <c r="K147" s="15"/>
      <c r="L147" s="15"/>
      <c r="M147" s="15"/>
      <c r="N147" s="15"/>
      <c r="O147" s="15"/>
      <c r="Q147" s="30" t="str">
        <f t="shared" si="2"/>
        <v/>
      </c>
    </row>
    <row r="148" spans="1:17">
      <c r="A148" s="20"/>
      <c r="B148" s="20"/>
      <c r="C148" s="15"/>
      <c r="D148" s="15"/>
      <c r="E148" s="15"/>
      <c r="F148" s="15"/>
      <c r="G148" s="15"/>
      <c r="H148" s="15"/>
      <c r="I148" s="15"/>
      <c r="J148" s="15"/>
      <c r="K148" s="15"/>
      <c r="L148" s="15"/>
      <c r="M148" s="15"/>
      <c r="N148" s="15"/>
      <c r="O148" s="15"/>
      <c r="Q148" s="30" t="str">
        <f t="shared" si="2"/>
        <v/>
      </c>
    </row>
    <row r="149" spans="1:17">
      <c r="A149" s="20"/>
      <c r="B149" s="20"/>
      <c r="C149" s="15"/>
      <c r="D149" s="15"/>
      <c r="E149" s="15"/>
      <c r="F149" s="15"/>
      <c r="G149" s="15"/>
      <c r="H149" s="15"/>
      <c r="I149" s="15"/>
      <c r="J149" s="15"/>
      <c r="K149" s="15"/>
      <c r="L149" s="15"/>
      <c r="M149" s="15"/>
      <c r="N149" s="15"/>
      <c r="O149" s="15"/>
      <c r="Q149" s="30" t="str">
        <f t="shared" si="2"/>
        <v/>
      </c>
    </row>
    <row r="150" spans="1:17">
      <c r="A150" s="20"/>
      <c r="B150" s="20"/>
      <c r="C150" s="15"/>
      <c r="D150" s="15"/>
      <c r="E150" s="15"/>
      <c r="F150" s="15"/>
      <c r="G150" s="15"/>
      <c r="H150" s="15"/>
      <c r="I150" s="15"/>
      <c r="J150" s="15"/>
      <c r="K150" s="15"/>
      <c r="L150" s="15"/>
      <c r="M150" s="15"/>
      <c r="N150" s="15"/>
      <c r="O150" s="15"/>
      <c r="Q150" s="30" t="str">
        <f t="shared" si="2"/>
        <v/>
      </c>
    </row>
    <row r="151" spans="1:17">
      <c r="A151" s="20"/>
      <c r="B151" s="20"/>
      <c r="C151" s="15"/>
      <c r="D151" s="15"/>
      <c r="E151" s="15"/>
      <c r="F151" s="15"/>
      <c r="G151" s="15"/>
      <c r="H151" s="15"/>
      <c r="I151" s="15"/>
      <c r="J151" s="15"/>
      <c r="K151" s="15"/>
      <c r="L151" s="15"/>
      <c r="M151" s="15"/>
      <c r="N151" s="15"/>
      <c r="O151" s="15"/>
      <c r="Q151" s="30" t="str">
        <f t="shared" si="2"/>
        <v/>
      </c>
    </row>
    <row r="152" spans="1:17">
      <c r="A152" s="20"/>
      <c r="B152" s="20"/>
      <c r="C152" s="15"/>
      <c r="D152" s="15"/>
      <c r="E152" s="15"/>
      <c r="F152" s="15"/>
      <c r="G152" s="15"/>
      <c r="H152" s="15"/>
      <c r="I152" s="15"/>
      <c r="J152" s="15"/>
      <c r="K152" s="15"/>
      <c r="L152" s="15"/>
      <c r="M152" s="15"/>
      <c r="N152" s="15"/>
      <c r="O152" s="15"/>
      <c r="Q152" s="30" t="str">
        <f t="shared" si="2"/>
        <v/>
      </c>
    </row>
    <row r="153" spans="1:17">
      <c r="A153" s="20"/>
      <c r="B153" s="20"/>
      <c r="C153" s="15"/>
      <c r="D153" s="15"/>
      <c r="E153" s="15"/>
      <c r="F153" s="15"/>
      <c r="G153" s="15"/>
      <c r="H153" s="15"/>
      <c r="I153" s="15"/>
      <c r="J153" s="15"/>
      <c r="K153" s="15"/>
      <c r="L153" s="15"/>
      <c r="M153" s="15"/>
      <c r="N153" s="15"/>
      <c r="O153" s="15"/>
      <c r="Q153" s="30" t="str">
        <f t="shared" si="2"/>
        <v/>
      </c>
    </row>
    <row r="154" spans="1:17">
      <c r="A154" s="20"/>
      <c r="B154" s="20"/>
      <c r="C154" s="15"/>
      <c r="D154" s="15"/>
      <c r="E154" s="15"/>
      <c r="F154" s="15"/>
      <c r="G154" s="15"/>
      <c r="H154" s="15"/>
      <c r="I154" s="15"/>
      <c r="J154" s="15"/>
      <c r="K154" s="15"/>
      <c r="L154" s="15"/>
      <c r="M154" s="15"/>
      <c r="N154" s="15"/>
      <c r="O154" s="15"/>
      <c r="Q154" s="30" t="str">
        <f t="shared" si="2"/>
        <v/>
      </c>
    </row>
    <row r="155" spans="1:17">
      <c r="A155" s="20"/>
      <c r="B155" s="20"/>
      <c r="C155" s="15"/>
      <c r="D155" s="15"/>
      <c r="E155" s="15"/>
      <c r="F155" s="15"/>
      <c r="G155" s="15"/>
      <c r="H155" s="15"/>
      <c r="I155" s="15"/>
      <c r="J155" s="15"/>
      <c r="K155" s="15"/>
      <c r="L155" s="15"/>
      <c r="M155" s="15"/>
      <c r="N155" s="15"/>
      <c r="O155" s="15"/>
      <c r="Q155" s="30" t="str">
        <f t="shared" si="2"/>
        <v/>
      </c>
    </row>
    <row r="156" spans="1:17">
      <c r="A156" s="20"/>
      <c r="B156" s="20"/>
      <c r="C156" s="15"/>
      <c r="D156" s="15"/>
      <c r="E156" s="15"/>
      <c r="F156" s="15"/>
      <c r="G156" s="15"/>
      <c r="H156" s="15"/>
      <c r="I156" s="15"/>
      <c r="J156" s="15"/>
      <c r="K156" s="15"/>
      <c r="L156" s="15"/>
      <c r="M156" s="15"/>
      <c r="N156" s="15"/>
      <c r="O156" s="15"/>
      <c r="Q156" s="30" t="str">
        <f t="shared" si="2"/>
        <v/>
      </c>
    </row>
    <row r="157" spans="1:17">
      <c r="A157" s="20"/>
      <c r="B157" s="20"/>
      <c r="C157" s="15"/>
      <c r="D157" s="15"/>
      <c r="E157" s="15"/>
      <c r="F157" s="15"/>
      <c r="G157" s="15"/>
      <c r="H157" s="15"/>
      <c r="I157" s="15"/>
      <c r="J157" s="15"/>
      <c r="K157" s="15"/>
      <c r="L157" s="15"/>
      <c r="M157" s="15"/>
      <c r="N157" s="15"/>
      <c r="O157" s="15"/>
      <c r="Q157" s="30" t="str">
        <f t="shared" si="2"/>
        <v/>
      </c>
    </row>
    <row r="158" spans="1:17">
      <c r="A158" s="20"/>
      <c r="B158" s="20"/>
      <c r="C158" s="15"/>
      <c r="D158" s="15"/>
      <c r="E158" s="15"/>
      <c r="F158" s="15"/>
      <c r="G158" s="15"/>
      <c r="H158" s="15"/>
      <c r="I158" s="15"/>
      <c r="J158" s="15"/>
      <c r="K158" s="15"/>
      <c r="L158" s="15"/>
      <c r="M158" s="15"/>
      <c r="N158" s="15"/>
      <c r="O158" s="15"/>
      <c r="Q158" s="30" t="str">
        <f t="shared" si="2"/>
        <v/>
      </c>
    </row>
    <row r="159" spans="1:17">
      <c r="A159" s="20"/>
      <c r="B159" s="20"/>
      <c r="C159" s="15"/>
      <c r="D159" s="15"/>
      <c r="E159" s="15"/>
      <c r="F159" s="15"/>
      <c r="G159" s="15"/>
      <c r="H159" s="15"/>
      <c r="I159" s="15"/>
      <c r="J159" s="15"/>
      <c r="K159" s="15"/>
      <c r="L159" s="15"/>
      <c r="M159" s="15"/>
      <c r="N159" s="15"/>
      <c r="O159" s="15"/>
      <c r="Q159" s="30" t="str">
        <f t="shared" si="2"/>
        <v/>
      </c>
    </row>
    <row r="160" spans="1:17">
      <c r="A160" s="20"/>
      <c r="B160" s="20"/>
      <c r="C160" s="15"/>
      <c r="D160" s="15"/>
      <c r="E160" s="15"/>
      <c r="F160" s="15"/>
      <c r="G160" s="15"/>
      <c r="H160" s="15"/>
      <c r="I160" s="15"/>
      <c r="J160" s="15"/>
      <c r="K160" s="15"/>
      <c r="L160" s="15"/>
      <c r="M160" s="15"/>
      <c r="N160" s="15"/>
      <c r="O160" s="15"/>
      <c r="Q160" s="30" t="str">
        <f t="shared" si="2"/>
        <v/>
      </c>
    </row>
    <row r="161" spans="1:17">
      <c r="A161" s="20"/>
      <c r="B161" s="20"/>
      <c r="C161" s="15"/>
      <c r="D161" s="15"/>
      <c r="E161" s="15"/>
      <c r="F161" s="15"/>
      <c r="G161" s="15"/>
      <c r="H161" s="15"/>
      <c r="I161" s="15"/>
      <c r="J161" s="15"/>
      <c r="K161" s="15"/>
      <c r="L161" s="15"/>
      <c r="M161" s="15"/>
      <c r="N161" s="15"/>
      <c r="O161" s="15"/>
      <c r="Q161" s="30" t="str">
        <f t="shared" si="2"/>
        <v/>
      </c>
    </row>
    <row r="162" spans="1:17">
      <c r="A162" s="20"/>
      <c r="B162" s="20"/>
      <c r="C162" s="15"/>
      <c r="D162" s="15"/>
      <c r="E162" s="15"/>
      <c r="F162" s="15"/>
      <c r="G162" s="15"/>
      <c r="H162" s="15"/>
      <c r="I162" s="15"/>
      <c r="J162" s="15"/>
      <c r="K162" s="15"/>
      <c r="L162" s="15"/>
      <c r="M162" s="15"/>
      <c r="N162" s="15"/>
      <c r="O162" s="15"/>
      <c r="Q162" s="30" t="str">
        <f t="shared" si="2"/>
        <v/>
      </c>
    </row>
    <row r="163" spans="1:17">
      <c r="A163" s="20"/>
      <c r="B163" s="20"/>
      <c r="C163" s="15"/>
      <c r="D163" s="15"/>
      <c r="E163" s="15"/>
      <c r="F163" s="15"/>
      <c r="G163" s="15"/>
      <c r="H163" s="15"/>
      <c r="I163" s="15"/>
      <c r="J163" s="15"/>
      <c r="K163" s="15"/>
      <c r="L163" s="15"/>
      <c r="M163" s="15"/>
      <c r="N163" s="15"/>
      <c r="O163" s="15"/>
      <c r="Q163" s="30" t="str">
        <f t="shared" si="2"/>
        <v/>
      </c>
    </row>
    <row r="164" spans="1:17">
      <c r="A164" s="20"/>
      <c r="B164" s="20"/>
      <c r="C164" s="15"/>
      <c r="D164" s="15"/>
      <c r="E164" s="15"/>
      <c r="F164" s="15"/>
      <c r="G164" s="15"/>
      <c r="H164" s="15"/>
      <c r="I164" s="15"/>
      <c r="J164" s="15"/>
      <c r="K164" s="15"/>
      <c r="L164" s="15"/>
      <c r="M164" s="15"/>
      <c r="N164" s="15"/>
      <c r="O164" s="15"/>
      <c r="Q164" s="30" t="str">
        <f t="shared" si="2"/>
        <v/>
      </c>
    </row>
    <row r="165" spans="1:17">
      <c r="A165" s="20"/>
      <c r="B165" s="20"/>
      <c r="C165" s="15"/>
      <c r="D165" s="15"/>
      <c r="E165" s="15"/>
      <c r="F165" s="15"/>
      <c r="G165" s="15"/>
      <c r="H165" s="15"/>
      <c r="I165" s="15"/>
      <c r="J165" s="15"/>
      <c r="K165" s="15"/>
      <c r="L165" s="15"/>
      <c r="M165" s="15"/>
      <c r="N165" s="15"/>
      <c r="O165" s="15"/>
      <c r="Q165" s="30" t="str">
        <f t="shared" si="2"/>
        <v/>
      </c>
    </row>
    <row r="166" spans="1:17">
      <c r="A166" s="20"/>
      <c r="B166" s="20"/>
      <c r="C166" s="15"/>
      <c r="D166" s="15"/>
      <c r="E166" s="15"/>
      <c r="F166" s="15"/>
      <c r="G166" s="15"/>
      <c r="H166" s="15"/>
      <c r="I166" s="15"/>
      <c r="J166" s="15"/>
      <c r="K166" s="15"/>
      <c r="L166" s="15"/>
      <c r="M166" s="15"/>
      <c r="N166" s="15"/>
      <c r="O166" s="15"/>
      <c r="Q166" s="30" t="str">
        <f t="shared" si="2"/>
        <v/>
      </c>
    </row>
    <row r="167" spans="1:17">
      <c r="A167" s="20"/>
      <c r="B167" s="20"/>
      <c r="C167" s="15"/>
      <c r="D167" s="15"/>
      <c r="E167" s="15"/>
      <c r="F167" s="15"/>
      <c r="G167" s="15"/>
      <c r="H167" s="15"/>
      <c r="I167" s="15"/>
      <c r="J167" s="15"/>
      <c r="K167" s="15"/>
      <c r="L167" s="15"/>
      <c r="M167" s="15"/>
      <c r="N167" s="15"/>
      <c r="O167" s="15"/>
      <c r="Q167" s="30" t="str">
        <f t="shared" si="2"/>
        <v/>
      </c>
    </row>
    <row r="168" spans="1:17">
      <c r="A168" s="20"/>
      <c r="B168" s="20"/>
      <c r="C168" s="15"/>
      <c r="D168" s="15"/>
      <c r="E168" s="15"/>
      <c r="F168" s="15"/>
      <c r="G168" s="15"/>
      <c r="H168" s="15"/>
      <c r="I168" s="15"/>
      <c r="J168" s="15"/>
      <c r="K168" s="15"/>
      <c r="L168" s="15"/>
      <c r="M168" s="15"/>
      <c r="N168" s="15"/>
      <c r="O168" s="15"/>
      <c r="Q168" s="30" t="str">
        <f t="shared" si="2"/>
        <v/>
      </c>
    </row>
    <row r="169" spans="1:17">
      <c r="A169" s="20"/>
      <c r="B169" s="20"/>
      <c r="C169" s="15"/>
      <c r="D169" s="15"/>
      <c r="E169" s="15"/>
      <c r="F169" s="15"/>
      <c r="G169" s="15"/>
      <c r="H169" s="15"/>
      <c r="I169" s="15"/>
      <c r="J169" s="15"/>
      <c r="K169" s="15"/>
      <c r="L169" s="15"/>
      <c r="M169" s="15"/>
      <c r="N169" s="15"/>
      <c r="O169" s="15"/>
      <c r="Q169" s="30" t="str">
        <f t="shared" si="2"/>
        <v/>
      </c>
    </row>
    <row r="170" spans="1:17">
      <c r="A170" s="20"/>
      <c r="B170" s="20"/>
      <c r="C170" s="15"/>
      <c r="D170" s="15"/>
      <c r="E170" s="15"/>
      <c r="F170" s="15"/>
      <c r="G170" s="15"/>
      <c r="H170" s="15"/>
      <c r="I170" s="15"/>
      <c r="J170" s="15"/>
      <c r="K170" s="15"/>
      <c r="L170" s="15"/>
      <c r="M170" s="15"/>
      <c r="N170" s="15"/>
      <c r="O170" s="15"/>
      <c r="Q170" s="30" t="str">
        <f t="shared" si="2"/>
        <v/>
      </c>
    </row>
    <row r="171" spans="1:17">
      <c r="A171" s="20"/>
      <c r="B171" s="20"/>
      <c r="C171" s="15"/>
      <c r="D171" s="15"/>
      <c r="E171" s="15"/>
      <c r="F171" s="15"/>
      <c r="G171" s="15"/>
      <c r="H171" s="15"/>
      <c r="I171" s="15"/>
      <c r="J171" s="15"/>
      <c r="K171" s="15"/>
      <c r="L171" s="15"/>
      <c r="M171" s="15"/>
      <c r="N171" s="15"/>
      <c r="O171" s="15"/>
      <c r="Q171" s="30" t="str">
        <f t="shared" si="2"/>
        <v/>
      </c>
    </row>
    <row r="172" spans="1:17">
      <c r="A172" s="20"/>
      <c r="B172" s="20"/>
      <c r="C172" s="15"/>
      <c r="D172" s="15"/>
      <c r="E172" s="15"/>
      <c r="F172" s="15"/>
      <c r="G172" s="15"/>
      <c r="H172" s="15"/>
      <c r="I172" s="15"/>
      <c r="J172" s="15"/>
      <c r="K172" s="15"/>
      <c r="L172" s="15"/>
      <c r="M172" s="15"/>
      <c r="N172" s="15"/>
      <c r="O172" s="15"/>
      <c r="Q172" s="30" t="str">
        <f t="shared" si="2"/>
        <v/>
      </c>
    </row>
    <row r="173" spans="1:17">
      <c r="A173" s="20"/>
      <c r="B173" s="20"/>
      <c r="C173" s="15"/>
      <c r="D173" s="15"/>
      <c r="E173" s="15"/>
      <c r="F173" s="15"/>
      <c r="G173" s="15"/>
      <c r="H173" s="15"/>
      <c r="I173" s="15"/>
      <c r="J173" s="15"/>
      <c r="K173" s="15"/>
      <c r="L173" s="15"/>
      <c r="M173" s="15"/>
      <c r="N173" s="15"/>
      <c r="O173" s="15"/>
      <c r="Q173" s="30" t="str">
        <f t="shared" si="2"/>
        <v/>
      </c>
    </row>
    <row r="174" spans="1:17">
      <c r="A174" s="20"/>
      <c r="B174" s="20"/>
      <c r="C174" s="15"/>
      <c r="D174" s="15"/>
      <c r="E174" s="15"/>
      <c r="F174" s="15"/>
      <c r="G174" s="15"/>
      <c r="H174" s="15"/>
      <c r="I174" s="15"/>
      <c r="J174" s="15"/>
      <c r="K174" s="15"/>
      <c r="L174" s="15"/>
      <c r="M174" s="15"/>
      <c r="N174" s="15"/>
      <c r="O174" s="15"/>
      <c r="Q174" s="30" t="str">
        <f t="shared" si="2"/>
        <v/>
      </c>
    </row>
    <row r="175" spans="1:17">
      <c r="A175" s="20"/>
      <c r="B175" s="20"/>
      <c r="C175" s="15"/>
      <c r="D175" s="15"/>
      <c r="E175" s="15"/>
      <c r="F175" s="15"/>
      <c r="G175" s="15"/>
      <c r="H175" s="15"/>
      <c r="I175" s="15"/>
      <c r="J175" s="15"/>
      <c r="K175" s="15"/>
      <c r="L175" s="15"/>
      <c r="M175" s="15"/>
      <c r="N175" s="15"/>
      <c r="O175" s="15"/>
      <c r="Q175" s="30" t="str">
        <f t="shared" si="2"/>
        <v/>
      </c>
    </row>
    <row r="176" spans="1:17">
      <c r="A176" s="20"/>
      <c r="B176" s="20"/>
      <c r="C176" s="15"/>
      <c r="D176" s="15"/>
      <c r="E176" s="15"/>
      <c r="F176" s="15"/>
      <c r="G176" s="15"/>
      <c r="H176" s="15"/>
      <c r="I176" s="15"/>
      <c r="J176" s="15"/>
      <c r="K176" s="15"/>
      <c r="L176" s="15"/>
      <c r="M176" s="15"/>
      <c r="N176" s="15"/>
      <c r="O176" s="15"/>
      <c r="Q176" s="30" t="str">
        <f t="shared" si="2"/>
        <v/>
      </c>
    </row>
    <row r="177" spans="1:17">
      <c r="A177" s="20"/>
      <c r="B177" s="20"/>
      <c r="C177" s="15"/>
      <c r="D177" s="15"/>
      <c r="E177" s="15"/>
      <c r="F177" s="15"/>
      <c r="G177" s="15"/>
      <c r="H177" s="15"/>
      <c r="I177" s="15"/>
      <c r="J177" s="15"/>
      <c r="K177" s="15"/>
      <c r="L177" s="15"/>
      <c r="M177" s="15"/>
      <c r="N177" s="15"/>
      <c r="O177" s="15"/>
      <c r="Q177" s="30" t="str">
        <f t="shared" si="2"/>
        <v/>
      </c>
    </row>
    <row r="178" spans="1:17">
      <c r="A178" s="20"/>
      <c r="B178" s="20"/>
      <c r="C178" s="15"/>
      <c r="D178" s="15"/>
      <c r="E178" s="15"/>
      <c r="F178" s="15"/>
      <c r="G178" s="15"/>
      <c r="H178" s="15"/>
      <c r="I178" s="15"/>
      <c r="J178" s="15"/>
      <c r="K178" s="15"/>
      <c r="L178" s="15"/>
      <c r="M178" s="15"/>
      <c r="N178" s="15"/>
      <c r="O178" s="15"/>
      <c r="Q178" s="30" t="str">
        <f t="shared" si="2"/>
        <v/>
      </c>
    </row>
    <row r="179" spans="1:17">
      <c r="A179" s="20"/>
      <c r="B179" s="20"/>
      <c r="C179" s="15"/>
      <c r="D179" s="15"/>
      <c r="E179" s="15"/>
      <c r="F179" s="15"/>
      <c r="G179" s="15"/>
      <c r="H179" s="15"/>
      <c r="I179" s="15"/>
      <c r="J179" s="15"/>
      <c r="K179" s="15"/>
      <c r="L179" s="15"/>
      <c r="M179" s="15"/>
      <c r="N179" s="15"/>
      <c r="O179" s="15"/>
      <c r="Q179" s="30" t="str">
        <f t="shared" si="2"/>
        <v/>
      </c>
    </row>
    <row r="180" spans="1:17">
      <c r="A180" s="20"/>
      <c r="B180" s="20"/>
      <c r="C180" s="15"/>
      <c r="D180" s="15"/>
      <c r="E180" s="15"/>
      <c r="F180" s="15"/>
      <c r="G180" s="15"/>
      <c r="H180" s="15"/>
      <c r="I180" s="15"/>
      <c r="J180" s="15"/>
      <c r="K180" s="15"/>
      <c r="L180" s="15"/>
      <c r="M180" s="15"/>
      <c r="N180" s="15"/>
      <c r="O180" s="15"/>
      <c r="Q180" s="30" t="str">
        <f t="shared" si="2"/>
        <v/>
      </c>
    </row>
    <row r="181" spans="1:17">
      <c r="A181" s="20"/>
      <c r="B181" s="20"/>
      <c r="C181" s="15"/>
      <c r="D181" s="15"/>
      <c r="E181" s="15"/>
      <c r="F181" s="15"/>
      <c r="G181" s="15"/>
      <c r="H181" s="15"/>
      <c r="I181" s="15"/>
      <c r="J181" s="15"/>
      <c r="K181" s="15"/>
      <c r="L181" s="15"/>
      <c r="M181" s="15"/>
      <c r="N181" s="15"/>
      <c r="O181" s="15"/>
      <c r="Q181" s="30" t="str">
        <f t="shared" si="2"/>
        <v/>
      </c>
    </row>
    <row r="182" spans="1:17">
      <c r="A182" s="20"/>
      <c r="B182" s="20"/>
      <c r="C182" s="15"/>
      <c r="D182" s="15"/>
      <c r="E182" s="15"/>
      <c r="F182" s="15"/>
      <c r="G182" s="15"/>
      <c r="H182" s="15"/>
      <c r="I182" s="15"/>
      <c r="J182" s="15"/>
      <c r="K182" s="15"/>
      <c r="L182" s="15"/>
      <c r="M182" s="15"/>
      <c r="N182" s="15"/>
      <c r="O182" s="15"/>
      <c r="Q182" s="30" t="str">
        <f t="shared" si="2"/>
        <v/>
      </c>
    </row>
    <row r="183" spans="1:17">
      <c r="A183" s="20"/>
      <c r="B183" s="20"/>
      <c r="C183" s="15"/>
      <c r="D183" s="15"/>
      <c r="E183" s="15"/>
      <c r="F183" s="15"/>
      <c r="G183" s="15"/>
      <c r="H183" s="15"/>
      <c r="I183" s="15"/>
      <c r="J183" s="15"/>
      <c r="K183" s="15"/>
      <c r="L183" s="15"/>
      <c r="M183" s="15"/>
      <c r="N183" s="15"/>
      <c r="O183" s="15"/>
      <c r="Q183" s="30" t="str">
        <f t="shared" si="2"/>
        <v/>
      </c>
    </row>
    <row r="184" spans="1:17">
      <c r="A184" s="20"/>
      <c r="B184" s="20"/>
      <c r="C184" s="15"/>
      <c r="D184" s="15"/>
      <c r="E184" s="15"/>
      <c r="F184" s="15"/>
      <c r="G184" s="15"/>
      <c r="H184" s="15"/>
      <c r="I184" s="15"/>
      <c r="J184" s="15"/>
      <c r="K184" s="15"/>
      <c r="L184" s="15"/>
      <c r="M184" s="15"/>
      <c r="N184" s="15"/>
      <c r="O184" s="15"/>
      <c r="Q184" s="30" t="str">
        <f t="shared" si="2"/>
        <v/>
      </c>
    </row>
    <row r="185" spans="1:17">
      <c r="A185" s="20"/>
      <c r="B185" s="20"/>
      <c r="C185" s="15"/>
      <c r="D185" s="15"/>
      <c r="E185" s="15"/>
      <c r="F185" s="15"/>
      <c r="G185" s="15"/>
      <c r="H185" s="15"/>
      <c r="I185" s="15"/>
      <c r="J185" s="15"/>
      <c r="K185" s="15"/>
      <c r="L185" s="15"/>
      <c r="M185" s="15"/>
      <c r="N185" s="15"/>
      <c r="O185" s="15"/>
      <c r="Q185" s="30" t="str">
        <f t="shared" si="2"/>
        <v/>
      </c>
    </row>
    <row r="186" spans="1:17">
      <c r="A186" s="20"/>
      <c r="B186" s="20"/>
      <c r="C186" s="15"/>
      <c r="D186" s="15"/>
      <c r="E186" s="15"/>
      <c r="F186" s="15"/>
      <c r="G186" s="15"/>
      <c r="H186" s="15"/>
      <c r="I186" s="15"/>
      <c r="J186" s="15"/>
      <c r="K186" s="15"/>
      <c r="L186" s="15"/>
      <c r="M186" s="15"/>
      <c r="N186" s="15"/>
      <c r="O186" s="15"/>
      <c r="Q186" s="30" t="str">
        <f t="shared" si="2"/>
        <v/>
      </c>
    </row>
    <row r="187" spans="1:17">
      <c r="A187" s="20"/>
      <c r="B187" s="20"/>
      <c r="C187" s="15"/>
      <c r="D187" s="15"/>
      <c r="E187" s="15"/>
      <c r="F187" s="15"/>
      <c r="G187" s="15"/>
      <c r="H187" s="15"/>
      <c r="I187" s="15"/>
      <c r="J187" s="15"/>
      <c r="K187" s="15"/>
      <c r="L187" s="15"/>
      <c r="M187" s="15"/>
      <c r="N187" s="15"/>
      <c r="O187" s="15"/>
      <c r="Q187" s="30" t="str">
        <f t="shared" si="2"/>
        <v/>
      </c>
    </row>
    <row r="188" spans="1:17">
      <c r="A188" s="20"/>
      <c r="B188" s="20"/>
      <c r="C188" s="15"/>
      <c r="D188" s="15"/>
      <c r="E188" s="15"/>
      <c r="F188" s="15"/>
      <c r="G188" s="15"/>
      <c r="H188" s="15"/>
      <c r="I188" s="15"/>
      <c r="J188" s="15"/>
      <c r="K188" s="15"/>
      <c r="L188" s="15"/>
      <c r="M188" s="15"/>
      <c r="N188" s="15"/>
      <c r="O188" s="15"/>
      <c r="Q188" s="30" t="str">
        <f t="shared" si="2"/>
        <v/>
      </c>
    </row>
    <row r="189" spans="1:17">
      <c r="A189" s="20"/>
      <c r="B189" s="20"/>
      <c r="C189" s="15"/>
      <c r="D189" s="15"/>
      <c r="E189" s="15"/>
      <c r="F189" s="15"/>
      <c r="G189" s="15"/>
      <c r="H189" s="15"/>
      <c r="I189" s="15"/>
      <c r="J189" s="15"/>
      <c r="K189" s="15"/>
      <c r="L189" s="15"/>
      <c r="M189" s="15"/>
      <c r="N189" s="15"/>
      <c r="O189" s="15"/>
      <c r="Q189" s="30" t="str">
        <f t="shared" si="2"/>
        <v/>
      </c>
    </row>
    <row r="190" spans="1:17">
      <c r="A190" s="20"/>
      <c r="B190" s="20"/>
      <c r="C190" s="15"/>
      <c r="D190" s="15"/>
      <c r="E190" s="15"/>
      <c r="F190" s="15"/>
      <c r="G190" s="15"/>
      <c r="H190" s="15"/>
      <c r="I190" s="15"/>
      <c r="J190" s="15"/>
      <c r="K190" s="15"/>
      <c r="L190" s="15"/>
      <c r="M190" s="15"/>
      <c r="N190" s="15"/>
      <c r="O190" s="15"/>
      <c r="Q190" s="30" t="str">
        <f t="shared" si="2"/>
        <v/>
      </c>
    </row>
    <row r="191" spans="1:17">
      <c r="A191" s="20"/>
      <c r="B191" s="20"/>
      <c r="C191" s="15"/>
      <c r="D191" s="15"/>
      <c r="E191" s="15"/>
      <c r="F191" s="15"/>
      <c r="G191" s="15"/>
      <c r="H191" s="15"/>
      <c r="I191" s="15"/>
      <c r="J191" s="15"/>
      <c r="K191" s="15"/>
      <c r="L191" s="15"/>
      <c r="M191" s="15"/>
      <c r="N191" s="15"/>
      <c r="O191" s="15"/>
      <c r="Q191" s="30" t="str">
        <f t="shared" si="2"/>
        <v/>
      </c>
    </row>
    <row r="192" spans="1:17">
      <c r="A192" s="20"/>
      <c r="B192" s="20"/>
      <c r="C192" s="15"/>
      <c r="D192" s="15"/>
      <c r="E192" s="15"/>
      <c r="F192" s="15"/>
      <c r="G192" s="15"/>
      <c r="H192" s="15"/>
      <c r="I192" s="15"/>
      <c r="J192" s="15"/>
      <c r="K192" s="15"/>
      <c r="L192" s="15"/>
      <c r="M192" s="15"/>
      <c r="N192" s="15"/>
      <c r="O192" s="15"/>
      <c r="Q192" s="30" t="str">
        <f t="shared" si="2"/>
        <v/>
      </c>
    </row>
    <row r="193" spans="1:17">
      <c r="A193" s="20"/>
      <c r="B193" s="20"/>
      <c r="C193" s="15"/>
      <c r="D193" s="15"/>
      <c r="E193" s="15"/>
      <c r="F193" s="15"/>
      <c r="G193" s="15"/>
      <c r="H193" s="15"/>
      <c r="I193" s="15"/>
      <c r="J193" s="15"/>
      <c r="K193" s="15"/>
      <c r="L193" s="15"/>
      <c r="M193" s="15"/>
      <c r="N193" s="15"/>
      <c r="O193" s="15"/>
      <c r="Q193" s="30" t="str">
        <f t="shared" si="2"/>
        <v/>
      </c>
    </row>
    <row r="194" spans="1:17">
      <c r="A194" s="20"/>
      <c r="B194" s="20"/>
      <c r="C194" s="15"/>
      <c r="D194" s="15"/>
      <c r="E194" s="15"/>
      <c r="F194" s="15"/>
      <c r="G194" s="15"/>
      <c r="H194" s="15"/>
      <c r="I194" s="15"/>
      <c r="J194" s="15"/>
      <c r="K194" s="15"/>
      <c r="L194" s="15"/>
      <c r="M194" s="15"/>
      <c r="N194" s="15"/>
      <c r="O194" s="15"/>
      <c r="Q194" s="30" t="str">
        <f t="shared" si="2"/>
        <v/>
      </c>
    </row>
    <row r="195" spans="1:17">
      <c r="A195" s="20"/>
      <c r="B195" s="20"/>
      <c r="C195" s="15"/>
      <c r="D195" s="15"/>
      <c r="E195" s="15"/>
      <c r="F195" s="15"/>
      <c r="G195" s="15"/>
      <c r="H195" s="15"/>
      <c r="I195" s="15"/>
      <c r="J195" s="15"/>
      <c r="K195" s="15"/>
      <c r="L195" s="15"/>
      <c r="M195" s="15"/>
      <c r="N195" s="15"/>
      <c r="O195" s="15"/>
      <c r="Q195" s="30" t="str">
        <f t="shared" si="2"/>
        <v/>
      </c>
    </row>
    <row r="196" spans="1:17">
      <c r="A196" s="20"/>
      <c r="B196" s="20"/>
      <c r="C196" s="15"/>
      <c r="D196" s="15"/>
      <c r="E196" s="15"/>
      <c r="F196" s="15"/>
      <c r="G196" s="15"/>
      <c r="H196" s="15"/>
      <c r="I196" s="15"/>
      <c r="J196" s="15"/>
      <c r="K196" s="15"/>
      <c r="L196" s="15"/>
      <c r="M196" s="15"/>
      <c r="N196" s="15"/>
      <c r="O196" s="15"/>
      <c r="Q196" s="30" t="str">
        <f t="shared" si="2"/>
        <v/>
      </c>
    </row>
    <row r="197" spans="1:17">
      <c r="A197" s="20"/>
      <c r="B197" s="20"/>
      <c r="C197" s="15"/>
      <c r="D197" s="15"/>
      <c r="E197" s="15"/>
      <c r="F197" s="15"/>
      <c r="G197" s="15"/>
      <c r="H197" s="15"/>
      <c r="I197" s="15"/>
      <c r="J197" s="15"/>
      <c r="K197" s="15"/>
      <c r="L197" s="15"/>
      <c r="M197" s="15"/>
      <c r="N197" s="15"/>
      <c r="O197" s="15"/>
      <c r="Q197" s="30" t="str">
        <f t="shared" si="2"/>
        <v/>
      </c>
    </row>
    <row r="198" spans="1:17">
      <c r="A198" s="20"/>
      <c r="B198" s="20"/>
      <c r="C198" s="15"/>
      <c r="D198" s="15"/>
      <c r="E198" s="15"/>
      <c r="F198" s="15"/>
      <c r="G198" s="15"/>
      <c r="H198" s="15"/>
      <c r="I198" s="15"/>
      <c r="J198" s="15"/>
      <c r="K198" s="15"/>
      <c r="L198" s="15"/>
      <c r="M198" s="15"/>
      <c r="N198" s="15"/>
      <c r="O198" s="15"/>
      <c r="Q198" s="30" t="str">
        <f t="shared" si="2"/>
        <v/>
      </c>
    </row>
    <row r="199" spans="1:17">
      <c r="A199" s="20"/>
      <c r="B199" s="20"/>
      <c r="C199" s="15"/>
      <c r="D199" s="15"/>
      <c r="E199" s="15"/>
      <c r="F199" s="15"/>
      <c r="G199" s="15"/>
      <c r="H199" s="15"/>
      <c r="I199" s="15"/>
      <c r="J199" s="15"/>
      <c r="K199" s="15"/>
      <c r="L199" s="15"/>
      <c r="M199" s="15"/>
      <c r="N199" s="15"/>
      <c r="O199" s="15"/>
      <c r="Q199" s="30" t="str">
        <f t="shared" si="2"/>
        <v/>
      </c>
    </row>
    <row r="200" spans="1:17">
      <c r="A200" s="20"/>
      <c r="B200" s="20"/>
      <c r="C200" s="15"/>
      <c r="D200" s="15"/>
      <c r="E200" s="15"/>
      <c r="F200" s="15"/>
      <c r="G200" s="15"/>
      <c r="H200" s="15"/>
      <c r="I200" s="15"/>
      <c r="J200" s="15"/>
      <c r="K200" s="15"/>
      <c r="L200" s="15"/>
      <c r="M200" s="15"/>
      <c r="N200" s="15"/>
      <c r="O200" s="15"/>
      <c r="Q200" s="30" t="str">
        <f t="shared" si="2"/>
        <v/>
      </c>
    </row>
    <row r="201" spans="1:17">
      <c r="A201" s="20"/>
      <c r="B201" s="20"/>
      <c r="C201" s="15"/>
      <c r="D201" s="15"/>
      <c r="E201" s="15"/>
      <c r="F201" s="15"/>
      <c r="G201" s="15"/>
      <c r="H201" s="15"/>
      <c r="I201" s="15"/>
      <c r="J201" s="15"/>
      <c r="K201" s="15"/>
      <c r="L201" s="15"/>
      <c r="M201" s="15"/>
      <c r="N201" s="15"/>
      <c r="O201" s="15"/>
      <c r="Q201" s="30"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0"/>
      <c r="B202" s="20"/>
      <c r="C202" s="15"/>
      <c r="D202" s="15"/>
      <c r="E202" s="15"/>
      <c r="F202" s="15"/>
      <c r="G202" s="15"/>
      <c r="H202" s="15"/>
      <c r="I202" s="15"/>
      <c r="J202" s="15"/>
      <c r="K202" s="15"/>
      <c r="L202" s="15"/>
      <c r="M202" s="15"/>
      <c r="N202" s="15"/>
      <c r="O202" s="15"/>
      <c r="Q202" s="30" t="str">
        <f t="shared" si="3"/>
        <v/>
      </c>
    </row>
    <row r="203" spans="1:17">
      <c r="A203" s="20"/>
      <c r="B203" s="20"/>
      <c r="C203" s="15"/>
      <c r="D203" s="15"/>
      <c r="E203" s="15"/>
      <c r="F203" s="15"/>
      <c r="G203" s="15"/>
      <c r="H203" s="15"/>
      <c r="I203" s="15"/>
      <c r="J203" s="15"/>
      <c r="K203" s="15"/>
      <c r="L203" s="15"/>
      <c r="M203" s="15"/>
      <c r="N203" s="15"/>
      <c r="O203" s="15"/>
      <c r="Q203" s="30" t="str">
        <f t="shared" si="3"/>
        <v/>
      </c>
    </row>
    <row r="204" spans="1:17">
      <c r="A204" s="20"/>
      <c r="B204" s="20"/>
      <c r="C204" s="15"/>
      <c r="D204" s="15"/>
      <c r="E204" s="15"/>
      <c r="F204" s="15"/>
      <c r="G204" s="15"/>
      <c r="H204" s="15"/>
      <c r="I204" s="15"/>
      <c r="J204" s="15"/>
      <c r="K204" s="15"/>
      <c r="L204" s="15"/>
      <c r="M204" s="15"/>
      <c r="N204" s="15"/>
      <c r="O204" s="15"/>
      <c r="Q204" s="30" t="str">
        <f t="shared" si="3"/>
        <v/>
      </c>
    </row>
    <row r="205" spans="1:17">
      <c r="A205" s="20"/>
      <c r="B205" s="20"/>
      <c r="C205" s="15"/>
      <c r="D205" s="15"/>
      <c r="E205" s="15"/>
      <c r="F205" s="15"/>
      <c r="G205" s="15"/>
      <c r="H205" s="15"/>
      <c r="I205" s="15"/>
      <c r="J205" s="15"/>
      <c r="K205" s="15"/>
      <c r="L205" s="15"/>
      <c r="M205" s="15"/>
      <c r="N205" s="15"/>
      <c r="O205" s="15"/>
      <c r="Q205" s="30" t="str">
        <f t="shared" si="3"/>
        <v/>
      </c>
    </row>
    <row r="206" spans="1:17">
      <c r="A206" s="20"/>
      <c r="B206" s="20"/>
      <c r="C206" s="15"/>
      <c r="D206" s="15"/>
      <c r="E206" s="15"/>
      <c r="F206" s="15"/>
      <c r="G206" s="15"/>
      <c r="H206" s="15"/>
      <c r="I206" s="15"/>
      <c r="J206" s="15"/>
      <c r="K206" s="15"/>
      <c r="L206" s="15"/>
      <c r="M206" s="15"/>
      <c r="N206" s="15"/>
      <c r="O206" s="15"/>
      <c r="Q206" s="30" t="str">
        <f t="shared" si="3"/>
        <v/>
      </c>
    </row>
    <row r="207" spans="1:17">
      <c r="A207" s="20"/>
      <c r="B207" s="20"/>
      <c r="C207" s="15"/>
      <c r="D207" s="15"/>
      <c r="E207" s="15"/>
      <c r="F207" s="15"/>
      <c r="G207" s="15"/>
      <c r="H207" s="15"/>
      <c r="I207" s="15"/>
      <c r="J207" s="15"/>
      <c r="K207" s="15"/>
      <c r="L207" s="15"/>
      <c r="M207" s="15"/>
      <c r="N207" s="15"/>
      <c r="O207" s="15"/>
      <c r="Q207" s="30" t="str">
        <f t="shared" si="3"/>
        <v/>
      </c>
    </row>
    <row r="208" spans="1:17">
      <c r="A208" s="20"/>
      <c r="B208" s="20"/>
      <c r="C208" s="15"/>
      <c r="D208" s="15"/>
      <c r="E208" s="15"/>
      <c r="F208" s="15"/>
      <c r="G208" s="15"/>
      <c r="H208" s="15"/>
      <c r="I208" s="15"/>
      <c r="J208" s="15"/>
      <c r="K208" s="15"/>
      <c r="L208" s="15"/>
      <c r="M208" s="15"/>
      <c r="N208" s="15"/>
      <c r="O208" s="15"/>
      <c r="Q208" s="30" t="str">
        <f t="shared" si="3"/>
        <v/>
      </c>
    </row>
    <row r="209" spans="1:17">
      <c r="A209" s="20"/>
      <c r="B209" s="20"/>
      <c r="C209" s="15"/>
      <c r="D209" s="15"/>
      <c r="E209" s="15"/>
      <c r="F209" s="15"/>
      <c r="G209" s="15"/>
      <c r="H209" s="15"/>
      <c r="I209" s="15"/>
      <c r="J209" s="15"/>
      <c r="K209" s="15"/>
      <c r="L209" s="15"/>
      <c r="M209" s="15"/>
      <c r="N209" s="15"/>
      <c r="O209" s="15"/>
      <c r="Q209" s="30" t="str">
        <f t="shared" si="3"/>
        <v/>
      </c>
    </row>
    <row r="210" spans="1:17">
      <c r="A210" s="20"/>
      <c r="B210" s="20"/>
      <c r="C210" s="15"/>
      <c r="D210" s="15"/>
      <c r="E210" s="15"/>
      <c r="F210" s="15"/>
      <c r="G210" s="15"/>
      <c r="H210" s="15"/>
      <c r="I210" s="15"/>
      <c r="J210" s="15"/>
      <c r="K210" s="15"/>
      <c r="L210" s="15"/>
      <c r="M210" s="15"/>
      <c r="N210" s="15"/>
      <c r="O210" s="15"/>
      <c r="Q210" s="30" t="str">
        <f t="shared" si="3"/>
        <v/>
      </c>
    </row>
    <row r="211" spans="1:17">
      <c r="A211" s="20"/>
      <c r="B211" s="20"/>
      <c r="C211" s="15"/>
      <c r="D211" s="15"/>
      <c r="E211" s="15"/>
      <c r="F211" s="15"/>
      <c r="G211" s="15"/>
      <c r="H211" s="15"/>
      <c r="I211" s="15"/>
      <c r="J211" s="15"/>
      <c r="K211" s="15"/>
      <c r="L211" s="15"/>
      <c r="M211" s="15"/>
      <c r="N211" s="15"/>
      <c r="O211" s="15"/>
      <c r="Q211" s="30" t="str">
        <f t="shared" si="3"/>
        <v/>
      </c>
    </row>
    <row r="212" spans="1:17">
      <c r="A212" s="20"/>
      <c r="B212" s="20"/>
      <c r="C212" s="15"/>
      <c r="D212" s="15"/>
      <c r="E212" s="15"/>
      <c r="F212" s="15"/>
      <c r="G212" s="15"/>
      <c r="H212" s="15"/>
      <c r="I212" s="15"/>
      <c r="J212" s="15"/>
      <c r="K212" s="15"/>
      <c r="L212" s="15"/>
      <c r="M212" s="15"/>
      <c r="N212" s="15"/>
      <c r="O212" s="15"/>
      <c r="Q212" s="30" t="str">
        <f t="shared" si="3"/>
        <v/>
      </c>
    </row>
    <row r="213" spans="1:17">
      <c r="A213" s="20"/>
      <c r="B213" s="20"/>
      <c r="C213" s="15"/>
      <c r="D213" s="15"/>
      <c r="E213" s="15"/>
      <c r="F213" s="15"/>
      <c r="G213" s="15"/>
      <c r="H213" s="15"/>
      <c r="I213" s="15"/>
      <c r="J213" s="15"/>
      <c r="K213" s="15"/>
      <c r="L213" s="15"/>
      <c r="M213" s="15"/>
      <c r="N213" s="15"/>
      <c r="O213" s="15"/>
      <c r="Q213" s="30" t="str">
        <f t="shared" si="3"/>
        <v/>
      </c>
    </row>
    <row r="214" spans="1:17">
      <c r="A214" s="20"/>
      <c r="B214" s="20"/>
      <c r="C214" s="15"/>
      <c r="D214" s="15"/>
      <c r="E214" s="15"/>
      <c r="F214" s="15"/>
      <c r="G214" s="15"/>
      <c r="H214" s="15"/>
      <c r="I214" s="15"/>
      <c r="J214" s="15"/>
      <c r="K214" s="15"/>
      <c r="L214" s="15"/>
      <c r="M214" s="15"/>
      <c r="N214" s="15"/>
      <c r="O214" s="15"/>
      <c r="Q214" s="30" t="str">
        <f t="shared" si="3"/>
        <v/>
      </c>
    </row>
    <row r="215" spans="1:17">
      <c r="A215" s="20"/>
      <c r="B215" s="20"/>
      <c r="C215" s="15"/>
      <c r="D215" s="15"/>
      <c r="E215" s="15"/>
      <c r="F215" s="15"/>
      <c r="G215" s="15"/>
      <c r="H215" s="15"/>
      <c r="I215" s="15"/>
      <c r="J215" s="15"/>
      <c r="K215" s="15"/>
      <c r="L215" s="15"/>
      <c r="M215" s="15"/>
      <c r="N215" s="15"/>
      <c r="O215" s="15"/>
      <c r="Q215" s="30" t="str">
        <f t="shared" si="3"/>
        <v/>
      </c>
    </row>
    <row r="216" spans="1:17">
      <c r="A216" s="20"/>
      <c r="B216" s="20"/>
      <c r="C216" s="15"/>
      <c r="D216" s="15"/>
      <c r="E216" s="15"/>
      <c r="F216" s="15"/>
      <c r="G216" s="15"/>
      <c r="H216" s="15"/>
      <c r="I216" s="15"/>
      <c r="J216" s="15"/>
      <c r="K216" s="15"/>
      <c r="L216" s="15"/>
      <c r="M216" s="15"/>
      <c r="N216" s="15"/>
      <c r="O216" s="15"/>
      <c r="Q216" s="30" t="str">
        <f t="shared" si="3"/>
        <v/>
      </c>
    </row>
    <row r="217" spans="1:17">
      <c r="A217" s="20"/>
      <c r="B217" s="20"/>
      <c r="C217" s="15"/>
      <c r="D217" s="15"/>
      <c r="E217" s="15"/>
      <c r="F217" s="15"/>
      <c r="G217" s="15"/>
      <c r="H217" s="15"/>
      <c r="I217" s="15"/>
      <c r="J217" s="15"/>
      <c r="K217" s="15"/>
      <c r="L217" s="15"/>
      <c r="M217" s="15"/>
      <c r="N217" s="15"/>
      <c r="O217" s="15"/>
      <c r="Q217" s="30" t="str">
        <f t="shared" si="3"/>
        <v/>
      </c>
    </row>
    <row r="218" spans="1:17">
      <c r="A218" s="20"/>
      <c r="B218" s="20"/>
      <c r="C218" s="15"/>
      <c r="D218" s="15"/>
      <c r="E218" s="15"/>
      <c r="F218" s="15"/>
      <c r="G218" s="15"/>
      <c r="H218" s="15"/>
      <c r="I218" s="15"/>
      <c r="J218" s="15"/>
      <c r="K218" s="15"/>
      <c r="L218" s="15"/>
      <c r="M218" s="15"/>
      <c r="N218" s="15"/>
      <c r="O218" s="15"/>
      <c r="Q218" s="30" t="str">
        <f t="shared" si="3"/>
        <v/>
      </c>
    </row>
    <row r="219" spans="1:17">
      <c r="A219" s="20"/>
      <c r="B219" s="20"/>
      <c r="C219" s="15"/>
      <c r="D219" s="15"/>
      <c r="E219" s="15"/>
      <c r="F219" s="15"/>
      <c r="G219" s="15"/>
      <c r="H219" s="15"/>
      <c r="I219" s="15"/>
      <c r="J219" s="15"/>
      <c r="K219" s="15"/>
      <c r="L219" s="15"/>
      <c r="M219" s="15"/>
      <c r="N219" s="15"/>
      <c r="O219" s="15"/>
      <c r="Q219" s="30" t="str">
        <f t="shared" si="3"/>
        <v/>
      </c>
    </row>
    <row r="220" spans="1:17">
      <c r="A220" s="20"/>
      <c r="B220" s="20"/>
      <c r="C220" s="15"/>
      <c r="D220" s="15"/>
      <c r="E220" s="15"/>
      <c r="F220" s="15"/>
      <c r="G220" s="15"/>
      <c r="H220" s="15"/>
      <c r="I220" s="15"/>
      <c r="J220" s="15"/>
      <c r="K220" s="15"/>
      <c r="L220" s="15"/>
      <c r="M220" s="15"/>
      <c r="N220" s="15"/>
      <c r="O220" s="15"/>
      <c r="Q220" s="30" t="str">
        <f t="shared" si="3"/>
        <v/>
      </c>
    </row>
    <row r="221" spans="1:17">
      <c r="A221" s="20"/>
      <c r="B221" s="20"/>
      <c r="C221" s="15"/>
      <c r="D221" s="15"/>
      <c r="E221" s="15"/>
      <c r="F221" s="15"/>
      <c r="G221" s="15"/>
      <c r="H221" s="15"/>
      <c r="I221" s="15"/>
      <c r="J221" s="15"/>
      <c r="K221" s="15"/>
      <c r="L221" s="15"/>
      <c r="M221" s="15"/>
      <c r="N221" s="15"/>
      <c r="O221" s="15"/>
      <c r="Q221" s="30" t="str">
        <f t="shared" si="3"/>
        <v/>
      </c>
    </row>
    <row r="222" spans="1:17">
      <c r="A222" s="20"/>
      <c r="B222" s="20"/>
      <c r="C222" s="15"/>
      <c r="D222" s="15"/>
      <c r="E222" s="15"/>
      <c r="F222" s="15"/>
      <c r="G222" s="15"/>
      <c r="H222" s="15"/>
      <c r="I222" s="15"/>
      <c r="J222" s="15"/>
      <c r="K222" s="15"/>
      <c r="L222" s="15"/>
      <c r="M222" s="15"/>
      <c r="N222" s="15"/>
      <c r="O222" s="15"/>
      <c r="Q222" s="30" t="str">
        <f t="shared" si="3"/>
        <v/>
      </c>
    </row>
    <row r="223" spans="1:17">
      <c r="A223" s="20"/>
      <c r="B223" s="20"/>
      <c r="C223" s="15"/>
      <c r="D223" s="15"/>
      <c r="E223" s="15"/>
      <c r="F223" s="15"/>
      <c r="G223" s="15"/>
      <c r="H223" s="15"/>
      <c r="I223" s="15"/>
      <c r="J223" s="15"/>
      <c r="K223" s="15"/>
      <c r="L223" s="15"/>
      <c r="M223" s="15"/>
      <c r="N223" s="15"/>
      <c r="O223" s="15"/>
      <c r="Q223" s="30" t="str">
        <f t="shared" si="3"/>
        <v/>
      </c>
    </row>
    <row r="224" spans="1:17">
      <c r="A224" s="20"/>
      <c r="B224" s="20"/>
      <c r="C224" s="15"/>
      <c r="D224" s="15"/>
      <c r="E224" s="15"/>
      <c r="F224" s="15"/>
      <c r="G224" s="15"/>
      <c r="H224" s="15"/>
      <c r="I224" s="15"/>
      <c r="J224" s="15"/>
      <c r="K224" s="15"/>
      <c r="L224" s="15"/>
      <c r="M224" s="15"/>
      <c r="N224" s="15"/>
      <c r="O224" s="15"/>
      <c r="Q224" s="30" t="str">
        <f t="shared" si="3"/>
        <v/>
      </c>
    </row>
    <row r="225" spans="1:17">
      <c r="A225" s="20"/>
      <c r="B225" s="20"/>
      <c r="C225" s="15"/>
      <c r="D225" s="15"/>
      <c r="E225" s="15"/>
      <c r="F225" s="15"/>
      <c r="G225" s="15"/>
      <c r="H225" s="15"/>
      <c r="I225" s="15"/>
      <c r="J225" s="15"/>
      <c r="K225" s="15"/>
      <c r="L225" s="15"/>
      <c r="M225" s="15"/>
      <c r="N225" s="15"/>
      <c r="O225" s="15"/>
      <c r="Q225" s="30" t="str">
        <f t="shared" si="3"/>
        <v/>
      </c>
    </row>
    <row r="226" spans="1:17">
      <c r="A226" s="20"/>
      <c r="B226" s="20"/>
      <c r="C226" s="15"/>
      <c r="D226" s="15"/>
      <c r="E226" s="15"/>
      <c r="F226" s="15"/>
      <c r="G226" s="15"/>
      <c r="H226" s="15"/>
      <c r="I226" s="15"/>
      <c r="J226" s="15"/>
      <c r="K226" s="15"/>
      <c r="L226" s="15"/>
      <c r="M226" s="15"/>
      <c r="N226" s="15"/>
      <c r="O226" s="15"/>
      <c r="Q226" s="30" t="str">
        <f t="shared" si="3"/>
        <v/>
      </c>
    </row>
    <row r="227" spans="1:17">
      <c r="A227" s="20"/>
      <c r="B227" s="20"/>
      <c r="C227" s="15"/>
      <c r="D227" s="15"/>
      <c r="E227" s="15"/>
      <c r="F227" s="15"/>
      <c r="G227" s="15"/>
      <c r="H227" s="15"/>
      <c r="I227" s="15"/>
      <c r="J227" s="15"/>
      <c r="K227" s="15"/>
      <c r="L227" s="15"/>
      <c r="M227" s="15"/>
      <c r="N227" s="15"/>
      <c r="O227" s="15"/>
      <c r="Q227" s="30" t="str">
        <f t="shared" si="3"/>
        <v/>
      </c>
    </row>
    <row r="228" spans="1:17">
      <c r="A228" s="20"/>
      <c r="B228" s="20"/>
      <c r="C228" s="15"/>
      <c r="D228" s="15"/>
      <c r="E228" s="15"/>
      <c r="F228" s="15"/>
      <c r="G228" s="15"/>
      <c r="H228" s="15"/>
      <c r="I228" s="15"/>
      <c r="J228" s="15"/>
      <c r="K228" s="15"/>
      <c r="L228" s="15"/>
      <c r="M228" s="15"/>
      <c r="N228" s="15"/>
      <c r="O228" s="15"/>
      <c r="Q228" s="30" t="str">
        <f t="shared" si="3"/>
        <v/>
      </c>
    </row>
    <row r="229" spans="1:17">
      <c r="A229" s="20"/>
      <c r="B229" s="20"/>
      <c r="C229" s="15"/>
      <c r="D229" s="15"/>
      <c r="E229" s="15"/>
      <c r="F229" s="15"/>
      <c r="G229" s="15"/>
      <c r="H229" s="15"/>
      <c r="I229" s="15"/>
      <c r="J229" s="15"/>
      <c r="K229" s="15"/>
      <c r="L229" s="15"/>
      <c r="M229" s="15"/>
      <c r="N229" s="15"/>
      <c r="O229" s="15"/>
      <c r="Q229" s="30" t="str">
        <f t="shared" si="3"/>
        <v/>
      </c>
    </row>
    <row r="230" spans="1:17">
      <c r="A230" s="20"/>
      <c r="B230" s="20"/>
      <c r="C230" s="15"/>
      <c r="D230" s="15"/>
      <c r="E230" s="15"/>
      <c r="F230" s="15"/>
      <c r="G230" s="15"/>
      <c r="H230" s="15"/>
      <c r="I230" s="15"/>
      <c r="J230" s="15"/>
      <c r="K230" s="15"/>
      <c r="L230" s="15"/>
      <c r="M230" s="15"/>
      <c r="N230" s="15"/>
      <c r="O230" s="15"/>
      <c r="Q230" s="30" t="str">
        <f t="shared" si="3"/>
        <v/>
      </c>
    </row>
    <row r="231" spans="1:17">
      <c r="A231" s="20"/>
      <c r="B231" s="20"/>
      <c r="C231" s="15"/>
      <c r="D231" s="15"/>
      <c r="E231" s="15"/>
      <c r="F231" s="15"/>
      <c r="G231" s="15"/>
      <c r="H231" s="15"/>
      <c r="I231" s="15"/>
      <c r="J231" s="15"/>
      <c r="K231" s="15"/>
      <c r="L231" s="15"/>
      <c r="M231" s="15"/>
      <c r="N231" s="15"/>
      <c r="O231" s="15"/>
      <c r="Q231" s="30" t="str">
        <f t="shared" si="3"/>
        <v/>
      </c>
    </row>
    <row r="232" spans="1:17">
      <c r="A232" s="20"/>
      <c r="B232" s="20"/>
      <c r="C232" s="15"/>
      <c r="D232" s="15"/>
      <c r="E232" s="15"/>
      <c r="F232" s="15"/>
      <c r="G232" s="15"/>
      <c r="H232" s="15"/>
      <c r="I232" s="15"/>
      <c r="J232" s="15"/>
      <c r="K232" s="15"/>
      <c r="L232" s="15"/>
      <c r="M232" s="15"/>
      <c r="N232" s="15"/>
      <c r="O232" s="15"/>
      <c r="Q232" s="30" t="str">
        <f t="shared" si="3"/>
        <v/>
      </c>
    </row>
    <row r="233" spans="1:17">
      <c r="A233" s="20"/>
      <c r="B233" s="20"/>
      <c r="C233" s="15"/>
      <c r="D233" s="15"/>
      <c r="E233" s="15"/>
      <c r="F233" s="15"/>
      <c r="G233" s="15"/>
      <c r="H233" s="15"/>
      <c r="I233" s="15"/>
      <c r="J233" s="15"/>
      <c r="K233" s="15"/>
      <c r="L233" s="15"/>
      <c r="M233" s="15"/>
      <c r="N233" s="15"/>
      <c r="O233" s="15"/>
      <c r="Q233" s="30" t="str">
        <f t="shared" si="3"/>
        <v/>
      </c>
    </row>
    <row r="234" spans="1:17">
      <c r="A234" s="20"/>
      <c r="B234" s="20"/>
      <c r="C234" s="15"/>
      <c r="D234" s="15"/>
      <c r="E234" s="15"/>
      <c r="F234" s="15"/>
      <c r="G234" s="15"/>
      <c r="H234" s="15"/>
      <c r="I234" s="15"/>
      <c r="J234" s="15"/>
      <c r="K234" s="15"/>
      <c r="L234" s="15"/>
      <c r="M234" s="15"/>
      <c r="N234" s="15"/>
      <c r="O234" s="15"/>
      <c r="Q234" s="30" t="str">
        <f t="shared" si="3"/>
        <v/>
      </c>
    </row>
    <row r="235" spans="1:17">
      <c r="A235" s="20"/>
      <c r="B235" s="20"/>
      <c r="C235" s="15"/>
      <c r="D235" s="15"/>
      <c r="E235" s="15"/>
      <c r="F235" s="15"/>
      <c r="G235" s="15"/>
      <c r="H235" s="15"/>
      <c r="I235" s="15"/>
      <c r="J235" s="15"/>
      <c r="K235" s="15"/>
      <c r="L235" s="15"/>
      <c r="M235" s="15"/>
      <c r="N235" s="15"/>
      <c r="O235" s="15"/>
      <c r="Q235" s="30" t="str">
        <f t="shared" si="3"/>
        <v/>
      </c>
    </row>
    <row r="236" spans="1:17">
      <c r="A236" s="20"/>
      <c r="B236" s="20"/>
      <c r="C236" s="15"/>
      <c r="D236" s="15"/>
      <c r="E236" s="15"/>
      <c r="F236" s="15"/>
      <c r="G236" s="15"/>
      <c r="H236" s="15"/>
      <c r="I236" s="15"/>
      <c r="J236" s="15"/>
      <c r="K236" s="15"/>
      <c r="L236" s="15"/>
      <c r="M236" s="15"/>
      <c r="N236" s="15"/>
      <c r="O236" s="15"/>
      <c r="Q236" s="30" t="str">
        <f t="shared" si="3"/>
        <v/>
      </c>
    </row>
    <row r="237" spans="1:17">
      <c r="A237" s="20"/>
      <c r="B237" s="20"/>
      <c r="C237" s="15"/>
      <c r="D237" s="15"/>
      <c r="E237" s="15"/>
      <c r="F237" s="15"/>
      <c r="G237" s="15"/>
      <c r="H237" s="15"/>
      <c r="I237" s="15"/>
      <c r="J237" s="15"/>
      <c r="K237" s="15"/>
      <c r="L237" s="15"/>
      <c r="M237" s="15"/>
      <c r="N237" s="15"/>
      <c r="O237" s="15"/>
      <c r="Q237" s="30" t="str">
        <f t="shared" si="3"/>
        <v/>
      </c>
    </row>
    <row r="238" spans="1:17">
      <c r="A238" s="20"/>
      <c r="B238" s="20"/>
      <c r="C238" s="15"/>
      <c r="D238" s="15"/>
      <c r="E238" s="15"/>
      <c r="F238" s="15"/>
      <c r="G238" s="15"/>
      <c r="H238" s="15"/>
      <c r="I238" s="15"/>
      <c r="J238" s="15"/>
      <c r="K238" s="15"/>
      <c r="L238" s="15"/>
      <c r="M238" s="15"/>
      <c r="N238" s="15"/>
      <c r="O238" s="15"/>
      <c r="Q238" s="30" t="str">
        <f t="shared" si="3"/>
        <v/>
      </c>
    </row>
    <row r="239" spans="1:17">
      <c r="A239" s="20"/>
      <c r="B239" s="20"/>
      <c r="C239" s="15"/>
      <c r="D239" s="15"/>
      <c r="E239" s="15"/>
      <c r="F239" s="15"/>
      <c r="G239" s="15"/>
      <c r="H239" s="15"/>
      <c r="I239" s="15"/>
      <c r="J239" s="15"/>
      <c r="K239" s="15"/>
      <c r="L239" s="15"/>
      <c r="M239" s="15"/>
      <c r="N239" s="15"/>
      <c r="O239" s="15"/>
      <c r="Q239" s="30" t="str">
        <f t="shared" si="3"/>
        <v/>
      </c>
    </row>
    <row r="240" spans="1:17">
      <c r="A240" s="20"/>
      <c r="B240" s="20"/>
      <c r="C240" s="15"/>
      <c r="D240" s="15"/>
      <c r="E240" s="15"/>
      <c r="F240" s="15"/>
      <c r="G240" s="15"/>
      <c r="H240" s="15"/>
      <c r="I240" s="15"/>
      <c r="J240" s="15"/>
      <c r="K240" s="15"/>
      <c r="L240" s="15"/>
      <c r="M240" s="15"/>
      <c r="N240" s="15"/>
      <c r="O240" s="15"/>
      <c r="Q240" s="30" t="str">
        <f t="shared" si="3"/>
        <v/>
      </c>
    </row>
    <row r="241" spans="1:17">
      <c r="A241" s="20"/>
      <c r="B241" s="20"/>
      <c r="C241" s="15"/>
      <c r="D241" s="15"/>
      <c r="E241" s="15"/>
      <c r="F241" s="15"/>
      <c r="G241" s="15"/>
      <c r="H241" s="15"/>
      <c r="I241" s="15"/>
      <c r="J241" s="15"/>
      <c r="K241" s="15"/>
      <c r="L241" s="15"/>
      <c r="M241" s="15"/>
      <c r="N241" s="15"/>
      <c r="O241" s="15"/>
      <c r="Q241" s="30" t="str">
        <f t="shared" si="3"/>
        <v/>
      </c>
    </row>
    <row r="242" spans="1:17">
      <c r="A242" s="20"/>
      <c r="B242" s="20"/>
      <c r="C242" s="15"/>
      <c r="D242" s="15"/>
      <c r="E242" s="15"/>
      <c r="F242" s="15"/>
      <c r="G242" s="15"/>
      <c r="H242" s="15"/>
      <c r="I242" s="15"/>
      <c r="J242" s="15"/>
      <c r="K242" s="15"/>
      <c r="L242" s="15"/>
      <c r="M242" s="15"/>
      <c r="N242" s="15"/>
      <c r="O242" s="15"/>
      <c r="Q242" s="30" t="str">
        <f t="shared" si="3"/>
        <v/>
      </c>
    </row>
    <row r="243" spans="1:17">
      <c r="A243" s="20"/>
      <c r="B243" s="20"/>
      <c r="C243" s="15"/>
      <c r="D243" s="15"/>
      <c r="E243" s="15"/>
      <c r="F243" s="15"/>
      <c r="G243" s="15"/>
      <c r="H243" s="15"/>
      <c r="I243" s="15"/>
      <c r="J243" s="15"/>
      <c r="K243" s="15"/>
      <c r="L243" s="15"/>
      <c r="M243" s="15"/>
      <c r="N243" s="15"/>
      <c r="O243" s="15"/>
      <c r="Q243" s="30" t="str">
        <f t="shared" si="3"/>
        <v/>
      </c>
    </row>
    <row r="244" spans="1:17">
      <c r="A244" s="20"/>
      <c r="B244" s="20"/>
      <c r="C244" s="15"/>
      <c r="D244" s="15"/>
      <c r="E244" s="15"/>
      <c r="F244" s="15"/>
      <c r="G244" s="15"/>
      <c r="H244" s="15"/>
      <c r="I244" s="15"/>
      <c r="J244" s="15"/>
      <c r="K244" s="15"/>
      <c r="L244" s="15"/>
      <c r="M244" s="15"/>
      <c r="N244" s="15"/>
      <c r="O244" s="15"/>
      <c r="Q244" s="30" t="str">
        <f t="shared" si="3"/>
        <v/>
      </c>
    </row>
    <row r="245" spans="1:17">
      <c r="A245" s="20"/>
      <c r="B245" s="20"/>
      <c r="C245" s="15"/>
      <c r="D245" s="15"/>
      <c r="E245" s="15"/>
      <c r="F245" s="15"/>
      <c r="G245" s="15"/>
      <c r="H245" s="15"/>
      <c r="I245" s="15"/>
      <c r="J245" s="15"/>
      <c r="K245" s="15"/>
      <c r="L245" s="15"/>
      <c r="M245" s="15"/>
      <c r="N245" s="15"/>
      <c r="O245" s="15"/>
      <c r="Q245" s="30" t="str">
        <f t="shared" si="3"/>
        <v/>
      </c>
    </row>
    <row r="246" spans="1:17">
      <c r="A246" s="20"/>
      <c r="B246" s="20"/>
      <c r="C246" s="15"/>
      <c r="D246" s="15"/>
      <c r="E246" s="15"/>
      <c r="F246" s="15"/>
      <c r="G246" s="15"/>
      <c r="H246" s="15"/>
      <c r="I246" s="15"/>
      <c r="J246" s="15"/>
      <c r="K246" s="15"/>
      <c r="L246" s="15"/>
      <c r="M246" s="15"/>
      <c r="N246" s="15"/>
      <c r="O246" s="15"/>
      <c r="Q246" s="30" t="str">
        <f t="shared" si="3"/>
        <v/>
      </c>
    </row>
    <row r="247" spans="1:17">
      <c r="A247" s="20"/>
      <c r="B247" s="20"/>
      <c r="C247" s="15"/>
      <c r="D247" s="15"/>
      <c r="E247" s="15"/>
      <c r="F247" s="15"/>
      <c r="G247" s="15"/>
      <c r="H247" s="15"/>
      <c r="I247" s="15"/>
      <c r="J247" s="15"/>
      <c r="K247" s="15"/>
      <c r="L247" s="15"/>
      <c r="M247" s="15"/>
      <c r="N247" s="15"/>
      <c r="O247" s="15"/>
      <c r="Q247" s="30" t="str">
        <f t="shared" si="3"/>
        <v/>
      </c>
    </row>
    <row r="248" spans="1:17">
      <c r="A248" s="20"/>
      <c r="B248" s="20"/>
      <c r="C248" s="15"/>
      <c r="D248" s="15"/>
      <c r="E248" s="15"/>
      <c r="F248" s="15"/>
      <c r="G248" s="15"/>
      <c r="H248" s="15"/>
      <c r="I248" s="15"/>
      <c r="J248" s="15"/>
      <c r="K248" s="15"/>
      <c r="L248" s="15"/>
      <c r="M248" s="15"/>
      <c r="N248" s="15"/>
      <c r="O248" s="15"/>
      <c r="Q248" s="30" t="str">
        <f t="shared" si="3"/>
        <v/>
      </c>
    </row>
    <row r="249" spans="1:17">
      <c r="A249" s="20"/>
      <c r="B249" s="20"/>
      <c r="C249" s="15"/>
      <c r="D249" s="15"/>
      <c r="E249" s="15"/>
      <c r="F249" s="15"/>
      <c r="G249" s="15"/>
      <c r="H249" s="15"/>
      <c r="I249" s="15"/>
      <c r="J249" s="15"/>
      <c r="K249" s="15"/>
      <c r="L249" s="15"/>
      <c r="M249" s="15"/>
      <c r="N249" s="15"/>
      <c r="O249" s="15"/>
      <c r="Q249" s="30" t="str">
        <f t="shared" si="3"/>
        <v/>
      </c>
    </row>
    <row r="250" spans="1:17">
      <c r="A250" s="20"/>
      <c r="B250" s="20"/>
      <c r="C250" s="15"/>
      <c r="D250" s="15"/>
      <c r="E250" s="15"/>
      <c r="F250" s="15"/>
      <c r="G250" s="15"/>
      <c r="H250" s="15"/>
      <c r="I250" s="15"/>
      <c r="J250" s="15"/>
      <c r="K250" s="15"/>
      <c r="L250" s="15"/>
      <c r="M250" s="15"/>
      <c r="N250" s="15"/>
      <c r="O250" s="15"/>
      <c r="Q250" s="30" t="str">
        <f t="shared" si="3"/>
        <v/>
      </c>
    </row>
    <row r="251" spans="1:17">
      <c r="A251" s="20"/>
      <c r="B251" s="20"/>
      <c r="C251" s="15"/>
      <c r="D251" s="15"/>
      <c r="E251" s="15"/>
      <c r="F251" s="15"/>
      <c r="G251" s="15"/>
      <c r="H251" s="15"/>
      <c r="I251" s="15"/>
      <c r="J251" s="15"/>
      <c r="K251" s="15"/>
      <c r="L251" s="15"/>
      <c r="M251" s="15"/>
      <c r="N251" s="15"/>
      <c r="O251" s="15"/>
      <c r="Q251" s="30" t="str">
        <f t="shared" si="3"/>
        <v/>
      </c>
    </row>
    <row r="252" spans="1:17">
      <c r="A252" s="20"/>
      <c r="B252" s="20"/>
      <c r="C252" s="15"/>
      <c r="D252" s="15"/>
      <c r="E252" s="15"/>
      <c r="F252" s="15"/>
      <c r="G252" s="15"/>
      <c r="H252" s="15"/>
      <c r="I252" s="15"/>
      <c r="J252" s="15"/>
      <c r="K252" s="15"/>
      <c r="L252" s="15"/>
      <c r="M252" s="15"/>
      <c r="N252" s="15"/>
      <c r="O252" s="15"/>
      <c r="Q252" s="30" t="str">
        <f t="shared" si="3"/>
        <v/>
      </c>
    </row>
    <row r="253" spans="1:17">
      <c r="A253" s="20"/>
      <c r="B253" s="20"/>
      <c r="C253" s="15"/>
      <c r="D253" s="15"/>
      <c r="E253" s="15"/>
      <c r="F253" s="15"/>
      <c r="G253" s="15"/>
      <c r="H253" s="15"/>
      <c r="I253" s="15"/>
      <c r="J253" s="15"/>
      <c r="K253" s="15"/>
      <c r="L253" s="15"/>
      <c r="M253" s="15"/>
      <c r="N253" s="15"/>
      <c r="O253" s="15"/>
      <c r="Q253" s="30" t="str">
        <f t="shared" si="3"/>
        <v/>
      </c>
    </row>
    <row r="254" spans="1:17">
      <c r="A254" s="20"/>
      <c r="B254" s="20"/>
      <c r="C254" s="15"/>
      <c r="D254" s="15"/>
      <c r="E254" s="15"/>
      <c r="F254" s="15"/>
      <c r="G254" s="15"/>
      <c r="H254" s="15"/>
      <c r="I254" s="15"/>
      <c r="J254" s="15"/>
      <c r="K254" s="15"/>
      <c r="L254" s="15"/>
      <c r="M254" s="15"/>
      <c r="N254" s="15"/>
      <c r="O254" s="15"/>
      <c r="Q254" s="30" t="str">
        <f t="shared" si="3"/>
        <v/>
      </c>
    </row>
    <row r="255" spans="1:17">
      <c r="A255" s="20"/>
      <c r="B255" s="20"/>
      <c r="C255" s="15"/>
      <c r="D255" s="15"/>
      <c r="E255" s="15"/>
      <c r="F255" s="15"/>
      <c r="G255" s="15"/>
      <c r="H255" s="15"/>
      <c r="I255" s="15"/>
      <c r="J255" s="15"/>
      <c r="K255" s="15"/>
      <c r="L255" s="15"/>
      <c r="M255" s="15"/>
      <c r="N255" s="15"/>
      <c r="O255" s="15"/>
      <c r="Q255" s="30" t="str">
        <f t="shared" si="3"/>
        <v/>
      </c>
    </row>
    <row r="256" spans="1:17">
      <c r="A256" s="20"/>
      <c r="B256" s="20"/>
      <c r="C256" s="15"/>
      <c r="D256" s="15"/>
      <c r="E256" s="15"/>
      <c r="F256" s="15"/>
      <c r="G256" s="15"/>
      <c r="H256" s="15"/>
      <c r="I256" s="15"/>
      <c r="J256" s="15"/>
      <c r="K256" s="15"/>
      <c r="L256" s="15"/>
      <c r="M256" s="15"/>
      <c r="N256" s="15"/>
      <c r="O256" s="15"/>
      <c r="Q256" s="30" t="str">
        <f t="shared" si="3"/>
        <v/>
      </c>
    </row>
    <row r="257" spans="1:17">
      <c r="A257" s="20"/>
      <c r="B257" s="20"/>
      <c r="C257" s="15"/>
      <c r="D257" s="15"/>
      <c r="E257" s="15"/>
      <c r="F257" s="15"/>
      <c r="G257" s="15"/>
      <c r="H257" s="15"/>
      <c r="I257" s="15"/>
      <c r="J257" s="15"/>
      <c r="K257" s="15"/>
      <c r="L257" s="15"/>
      <c r="M257" s="15"/>
      <c r="N257" s="15"/>
      <c r="O257" s="15"/>
      <c r="Q257" s="30" t="str">
        <f t="shared" si="3"/>
        <v/>
      </c>
    </row>
    <row r="258" spans="1:17">
      <c r="A258" s="20"/>
      <c r="B258" s="20"/>
      <c r="C258" s="15"/>
      <c r="D258" s="15"/>
      <c r="E258" s="15"/>
      <c r="F258" s="15"/>
      <c r="G258" s="15"/>
      <c r="H258" s="15"/>
      <c r="I258" s="15"/>
      <c r="J258" s="15"/>
      <c r="K258" s="15"/>
      <c r="L258" s="15"/>
      <c r="M258" s="15"/>
      <c r="N258" s="15"/>
      <c r="O258" s="15"/>
      <c r="Q258" s="30" t="str">
        <f t="shared" si="3"/>
        <v/>
      </c>
    </row>
    <row r="259" spans="1:17">
      <c r="A259" s="20"/>
      <c r="B259" s="20"/>
      <c r="C259" s="15"/>
      <c r="D259" s="15"/>
      <c r="E259" s="15"/>
      <c r="F259" s="15"/>
      <c r="G259" s="15"/>
      <c r="H259" s="15"/>
      <c r="I259" s="15"/>
      <c r="J259" s="15"/>
      <c r="K259" s="15"/>
      <c r="L259" s="15"/>
      <c r="M259" s="15"/>
      <c r="N259" s="15"/>
      <c r="O259" s="15"/>
      <c r="Q259" s="30" t="str">
        <f t="shared" si="3"/>
        <v/>
      </c>
    </row>
    <row r="260" spans="1:17">
      <c r="A260" s="20"/>
      <c r="B260" s="20"/>
      <c r="C260" s="15"/>
      <c r="D260" s="15"/>
      <c r="E260" s="15"/>
      <c r="F260" s="15"/>
      <c r="G260" s="15"/>
      <c r="H260" s="15"/>
      <c r="I260" s="15"/>
      <c r="J260" s="15"/>
      <c r="K260" s="15"/>
      <c r="L260" s="15"/>
      <c r="M260" s="15"/>
      <c r="N260" s="15"/>
      <c r="O260" s="15"/>
      <c r="Q260" s="30" t="str">
        <f t="shared" si="3"/>
        <v/>
      </c>
    </row>
    <row r="261" spans="1:17">
      <c r="A261" s="20"/>
      <c r="B261" s="20"/>
      <c r="C261" s="15"/>
      <c r="D261" s="15"/>
      <c r="E261" s="15"/>
      <c r="F261" s="15"/>
      <c r="G261" s="15"/>
      <c r="H261" s="15"/>
      <c r="I261" s="15"/>
      <c r="J261" s="15"/>
      <c r="K261" s="15"/>
      <c r="L261" s="15"/>
      <c r="M261" s="15"/>
      <c r="N261" s="15"/>
      <c r="O261" s="15"/>
      <c r="Q261" s="30" t="str">
        <f t="shared" si="3"/>
        <v/>
      </c>
    </row>
    <row r="262" spans="1:17">
      <c r="A262" s="20"/>
      <c r="B262" s="20"/>
      <c r="C262" s="15"/>
      <c r="D262" s="15"/>
      <c r="E262" s="15"/>
      <c r="F262" s="15"/>
      <c r="G262" s="15"/>
      <c r="H262" s="15"/>
      <c r="I262" s="15"/>
      <c r="J262" s="15"/>
      <c r="K262" s="15"/>
      <c r="L262" s="15"/>
      <c r="M262" s="15"/>
      <c r="N262" s="15"/>
      <c r="O262" s="15"/>
      <c r="Q262" s="30" t="str">
        <f t="shared" si="3"/>
        <v/>
      </c>
    </row>
    <row r="263" spans="1:17">
      <c r="A263" s="20"/>
      <c r="B263" s="20"/>
      <c r="C263" s="15"/>
      <c r="D263" s="15"/>
      <c r="E263" s="15"/>
      <c r="F263" s="15"/>
      <c r="G263" s="15"/>
      <c r="H263" s="15"/>
      <c r="I263" s="15"/>
      <c r="J263" s="15"/>
      <c r="K263" s="15"/>
      <c r="L263" s="15"/>
      <c r="M263" s="15"/>
      <c r="N263" s="15"/>
      <c r="O263" s="15"/>
      <c r="Q263" s="30" t="str">
        <f t="shared" si="3"/>
        <v/>
      </c>
    </row>
    <row r="264" spans="1:17">
      <c r="A264" s="20"/>
      <c r="B264" s="20"/>
      <c r="C264" s="15"/>
      <c r="D264" s="15"/>
      <c r="E264" s="15"/>
      <c r="F264" s="15"/>
      <c r="G264" s="15"/>
      <c r="H264" s="15"/>
      <c r="I264" s="15"/>
      <c r="J264" s="15"/>
      <c r="K264" s="15"/>
      <c r="L264" s="15"/>
      <c r="M264" s="15"/>
      <c r="N264" s="15"/>
      <c r="O264" s="15"/>
      <c r="Q264" s="30" t="str">
        <f t="shared" si="3"/>
        <v/>
      </c>
    </row>
    <row r="265" spans="1:17">
      <c r="A265" s="20"/>
      <c r="B265" s="20"/>
      <c r="C265" s="15"/>
      <c r="D265" s="15"/>
      <c r="E265" s="15"/>
      <c r="F265" s="15"/>
      <c r="G265" s="15"/>
      <c r="H265" s="15"/>
      <c r="I265" s="15"/>
      <c r="J265" s="15"/>
      <c r="K265" s="15"/>
      <c r="L265" s="15"/>
      <c r="M265" s="15"/>
      <c r="N265" s="15"/>
      <c r="O265" s="15"/>
      <c r="Q265" s="30"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0"/>
      <c r="B266" s="20"/>
      <c r="C266" s="15"/>
      <c r="D266" s="15"/>
      <c r="E266" s="15"/>
      <c r="F266" s="15"/>
      <c r="G266" s="15"/>
      <c r="H266" s="15"/>
      <c r="I266" s="15"/>
      <c r="J266" s="15"/>
      <c r="K266" s="15"/>
      <c r="L266" s="15"/>
      <c r="M266" s="15"/>
      <c r="N266" s="15"/>
      <c r="O266" s="15"/>
      <c r="Q266" s="30" t="str">
        <f t="shared" si="4"/>
        <v/>
      </c>
    </row>
    <row r="267" spans="1:17">
      <c r="A267" s="20"/>
      <c r="B267" s="20"/>
      <c r="C267" s="15"/>
      <c r="D267" s="15"/>
      <c r="E267" s="15"/>
      <c r="F267" s="15"/>
      <c r="G267" s="15"/>
      <c r="H267" s="15"/>
      <c r="I267" s="15"/>
      <c r="J267" s="15"/>
      <c r="K267" s="15"/>
      <c r="L267" s="15"/>
      <c r="M267" s="15"/>
      <c r="N267" s="15"/>
      <c r="O267" s="15"/>
      <c r="Q267" s="30" t="str">
        <f t="shared" si="4"/>
        <v/>
      </c>
    </row>
    <row r="268" spans="1:17">
      <c r="A268" s="20"/>
      <c r="B268" s="20"/>
      <c r="C268" s="15"/>
      <c r="D268" s="15"/>
      <c r="E268" s="15"/>
      <c r="F268" s="15"/>
      <c r="G268" s="15"/>
      <c r="H268" s="15"/>
      <c r="I268" s="15"/>
      <c r="J268" s="15"/>
      <c r="K268" s="15"/>
      <c r="L268" s="15"/>
      <c r="M268" s="15"/>
      <c r="N268" s="15"/>
      <c r="O268" s="15"/>
      <c r="Q268" s="30" t="str">
        <f t="shared" si="4"/>
        <v/>
      </c>
    </row>
    <row r="269" spans="1:17">
      <c r="A269" s="20"/>
      <c r="B269" s="20"/>
      <c r="C269" s="15"/>
      <c r="D269" s="15"/>
      <c r="E269" s="15"/>
      <c r="F269" s="15"/>
      <c r="G269" s="15"/>
      <c r="H269" s="15"/>
      <c r="I269" s="15"/>
      <c r="J269" s="15"/>
      <c r="K269" s="15"/>
      <c r="L269" s="15"/>
      <c r="M269" s="15"/>
      <c r="N269" s="15"/>
      <c r="O269" s="15"/>
      <c r="Q269" s="30" t="str">
        <f t="shared" si="4"/>
        <v/>
      </c>
    </row>
    <row r="270" spans="1:17">
      <c r="A270" s="20"/>
      <c r="B270" s="20"/>
      <c r="C270" s="15"/>
      <c r="D270" s="15"/>
      <c r="E270" s="15"/>
      <c r="F270" s="15"/>
      <c r="G270" s="15"/>
      <c r="H270" s="15"/>
      <c r="I270" s="15"/>
      <c r="J270" s="15"/>
      <c r="K270" s="15"/>
      <c r="L270" s="15"/>
      <c r="M270" s="15"/>
      <c r="N270" s="15"/>
      <c r="O270" s="15"/>
      <c r="Q270" s="30" t="str">
        <f t="shared" si="4"/>
        <v/>
      </c>
    </row>
    <row r="271" spans="1:17">
      <c r="A271" s="20"/>
      <c r="B271" s="20"/>
      <c r="C271" s="15"/>
      <c r="D271" s="15"/>
      <c r="E271" s="15"/>
      <c r="F271" s="15"/>
      <c r="G271" s="15"/>
      <c r="H271" s="15"/>
      <c r="I271" s="15"/>
      <c r="J271" s="15"/>
      <c r="K271" s="15"/>
      <c r="L271" s="15"/>
      <c r="M271" s="15"/>
      <c r="N271" s="15"/>
      <c r="O271" s="15"/>
      <c r="Q271" s="30" t="str">
        <f t="shared" si="4"/>
        <v/>
      </c>
    </row>
    <row r="272" spans="1:17">
      <c r="A272" s="20"/>
      <c r="B272" s="20"/>
      <c r="C272" s="15"/>
      <c r="D272" s="15"/>
      <c r="E272" s="15"/>
      <c r="F272" s="15"/>
      <c r="G272" s="15"/>
      <c r="H272" s="15"/>
      <c r="I272" s="15"/>
      <c r="J272" s="15"/>
      <c r="K272" s="15"/>
      <c r="L272" s="15"/>
      <c r="M272" s="15"/>
      <c r="N272" s="15"/>
      <c r="O272" s="15"/>
      <c r="Q272" s="30" t="str">
        <f t="shared" si="4"/>
        <v/>
      </c>
    </row>
    <row r="273" spans="1:17">
      <c r="A273" s="20"/>
      <c r="B273" s="20"/>
      <c r="C273" s="15"/>
      <c r="D273" s="15"/>
      <c r="E273" s="15"/>
      <c r="F273" s="15"/>
      <c r="G273" s="15"/>
      <c r="H273" s="15"/>
      <c r="I273" s="15"/>
      <c r="J273" s="15"/>
      <c r="K273" s="15"/>
      <c r="L273" s="15"/>
      <c r="M273" s="15"/>
      <c r="N273" s="15"/>
      <c r="O273" s="15"/>
      <c r="Q273" s="30" t="str">
        <f t="shared" si="4"/>
        <v/>
      </c>
    </row>
    <row r="274" spans="1:17">
      <c r="A274" s="20"/>
      <c r="B274" s="20"/>
      <c r="C274" s="15"/>
      <c r="D274" s="15"/>
      <c r="E274" s="15"/>
      <c r="F274" s="15"/>
      <c r="G274" s="15"/>
      <c r="H274" s="15"/>
      <c r="I274" s="15"/>
      <c r="J274" s="15"/>
      <c r="K274" s="15"/>
      <c r="L274" s="15"/>
      <c r="M274" s="15"/>
      <c r="N274" s="15"/>
      <c r="O274" s="15"/>
      <c r="Q274" s="30" t="str">
        <f t="shared" si="4"/>
        <v/>
      </c>
    </row>
    <row r="275" spans="1:17">
      <c r="A275" s="20"/>
      <c r="B275" s="20"/>
      <c r="C275" s="15"/>
      <c r="D275" s="15"/>
      <c r="E275" s="15"/>
      <c r="F275" s="15"/>
      <c r="G275" s="15"/>
      <c r="H275" s="15"/>
      <c r="I275" s="15"/>
      <c r="J275" s="15"/>
      <c r="K275" s="15"/>
      <c r="L275" s="15"/>
      <c r="M275" s="15"/>
      <c r="N275" s="15"/>
      <c r="O275" s="15"/>
      <c r="Q275" s="30" t="str">
        <f t="shared" si="4"/>
        <v/>
      </c>
    </row>
    <row r="276" spans="1:17">
      <c r="A276" s="20"/>
      <c r="B276" s="20"/>
      <c r="C276" s="15"/>
      <c r="D276" s="15"/>
      <c r="E276" s="15"/>
      <c r="F276" s="15"/>
      <c r="G276" s="15"/>
      <c r="H276" s="15"/>
      <c r="I276" s="15"/>
      <c r="J276" s="15"/>
      <c r="K276" s="15"/>
      <c r="L276" s="15"/>
      <c r="M276" s="15"/>
      <c r="N276" s="15"/>
      <c r="O276" s="15"/>
      <c r="Q276" s="30" t="str">
        <f t="shared" si="4"/>
        <v/>
      </c>
    </row>
    <row r="277" spans="1:17">
      <c r="A277" s="20"/>
      <c r="B277" s="20"/>
      <c r="C277" s="15"/>
      <c r="D277" s="15"/>
      <c r="E277" s="15"/>
      <c r="F277" s="15"/>
      <c r="G277" s="15"/>
      <c r="H277" s="15"/>
      <c r="I277" s="15"/>
      <c r="J277" s="15"/>
      <c r="K277" s="15"/>
      <c r="L277" s="15"/>
      <c r="M277" s="15"/>
      <c r="N277" s="15"/>
      <c r="O277" s="15"/>
      <c r="Q277" s="30" t="str">
        <f t="shared" si="4"/>
        <v/>
      </c>
    </row>
    <row r="278" spans="1:17">
      <c r="A278" s="20"/>
      <c r="B278" s="20"/>
      <c r="C278" s="15"/>
      <c r="D278" s="15"/>
      <c r="E278" s="15"/>
      <c r="F278" s="15"/>
      <c r="G278" s="15"/>
      <c r="H278" s="15"/>
      <c r="I278" s="15"/>
      <c r="J278" s="15"/>
      <c r="K278" s="15"/>
      <c r="L278" s="15"/>
      <c r="M278" s="15"/>
      <c r="N278" s="15"/>
      <c r="O278" s="15"/>
      <c r="Q278" s="30" t="str">
        <f t="shared" si="4"/>
        <v/>
      </c>
    </row>
    <row r="279" spans="1:17">
      <c r="A279" s="20"/>
      <c r="B279" s="20"/>
      <c r="C279" s="15"/>
      <c r="D279" s="15"/>
      <c r="E279" s="15"/>
      <c r="F279" s="15"/>
      <c r="G279" s="15"/>
      <c r="H279" s="15"/>
      <c r="I279" s="15"/>
      <c r="J279" s="15"/>
      <c r="K279" s="15"/>
      <c r="L279" s="15"/>
      <c r="M279" s="15"/>
      <c r="N279" s="15"/>
      <c r="O279" s="15"/>
      <c r="Q279" s="30" t="str">
        <f t="shared" si="4"/>
        <v/>
      </c>
    </row>
    <row r="280" spans="1:17">
      <c r="A280" s="20"/>
      <c r="B280" s="20"/>
      <c r="C280" s="15"/>
      <c r="D280" s="15"/>
      <c r="E280" s="15"/>
      <c r="F280" s="15"/>
      <c r="G280" s="15"/>
      <c r="H280" s="15"/>
      <c r="I280" s="15"/>
      <c r="J280" s="15"/>
      <c r="K280" s="15"/>
      <c r="L280" s="15"/>
      <c r="M280" s="15"/>
      <c r="N280" s="15"/>
      <c r="O280" s="15"/>
      <c r="Q280" s="30" t="str">
        <f t="shared" si="4"/>
        <v/>
      </c>
    </row>
    <row r="281" spans="1:17">
      <c r="A281" s="20"/>
      <c r="B281" s="20"/>
      <c r="C281" s="15"/>
      <c r="D281" s="15"/>
      <c r="E281" s="15"/>
      <c r="F281" s="15"/>
      <c r="G281" s="15"/>
      <c r="H281" s="15"/>
      <c r="I281" s="15"/>
      <c r="J281" s="15"/>
      <c r="K281" s="15"/>
      <c r="L281" s="15"/>
      <c r="M281" s="15"/>
      <c r="N281" s="15"/>
      <c r="O281" s="15"/>
      <c r="Q281" s="30" t="str">
        <f t="shared" si="4"/>
        <v/>
      </c>
    </row>
    <row r="282" spans="1:17">
      <c r="A282" s="20"/>
      <c r="B282" s="20"/>
      <c r="C282" s="15"/>
      <c r="D282" s="15"/>
      <c r="E282" s="15"/>
      <c r="F282" s="15"/>
      <c r="G282" s="15"/>
      <c r="H282" s="15"/>
      <c r="I282" s="15"/>
      <c r="J282" s="15"/>
      <c r="K282" s="15"/>
      <c r="L282" s="15"/>
      <c r="M282" s="15"/>
      <c r="N282" s="15"/>
      <c r="O282" s="15"/>
      <c r="Q282" s="30" t="str">
        <f t="shared" si="4"/>
        <v/>
      </c>
    </row>
    <row r="283" spans="1:17">
      <c r="A283" s="20"/>
      <c r="B283" s="20"/>
      <c r="C283" s="15"/>
      <c r="D283" s="15"/>
      <c r="E283" s="15"/>
      <c r="F283" s="15"/>
      <c r="G283" s="15"/>
      <c r="H283" s="15"/>
      <c r="I283" s="15"/>
      <c r="J283" s="15"/>
      <c r="K283" s="15"/>
      <c r="L283" s="15"/>
      <c r="M283" s="15"/>
      <c r="N283" s="15"/>
      <c r="O283" s="15"/>
      <c r="Q283" s="30" t="str">
        <f t="shared" si="4"/>
        <v/>
      </c>
    </row>
    <row r="284" spans="1:17">
      <c r="A284" s="20"/>
      <c r="B284" s="20"/>
      <c r="C284" s="15"/>
      <c r="D284" s="15"/>
      <c r="E284" s="15"/>
      <c r="F284" s="15"/>
      <c r="G284" s="15"/>
      <c r="H284" s="15"/>
      <c r="I284" s="15"/>
      <c r="J284" s="15"/>
      <c r="K284" s="15"/>
      <c r="L284" s="15"/>
      <c r="M284" s="15"/>
      <c r="N284" s="15"/>
      <c r="O284" s="15"/>
      <c r="Q284" s="30" t="str">
        <f t="shared" si="4"/>
        <v/>
      </c>
    </row>
    <row r="285" spans="1:17">
      <c r="A285" s="20"/>
      <c r="B285" s="20"/>
      <c r="C285" s="15"/>
      <c r="D285" s="15"/>
      <c r="E285" s="15"/>
      <c r="F285" s="15"/>
      <c r="G285" s="15"/>
      <c r="H285" s="15"/>
      <c r="I285" s="15"/>
      <c r="J285" s="15"/>
      <c r="K285" s="15"/>
      <c r="L285" s="15"/>
      <c r="M285" s="15"/>
      <c r="N285" s="15"/>
      <c r="O285" s="15"/>
      <c r="Q285" s="30" t="str">
        <f t="shared" si="4"/>
        <v/>
      </c>
    </row>
    <row r="286" spans="1:17">
      <c r="A286" s="20"/>
      <c r="B286" s="20"/>
      <c r="C286" s="15"/>
      <c r="D286" s="15"/>
      <c r="E286" s="15"/>
      <c r="F286" s="15"/>
      <c r="G286" s="15"/>
      <c r="H286" s="15"/>
      <c r="I286" s="15"/>
      <c r="J286" s="15"/>
      <c r="K286" s="15"/>
      <c r="L286" s="15"/>
      <c r="M286" s="15"/>
      <c r="N286" s="15"/>
      <c r="O286" s="15"/>
      <c r="Q286" s="30" t="str">
        <f t="shared" si="4"/>
        <v/>
      </c>
    </row>
    <row r="287" spans="1:17">
      <c r="A287" s="20"/>
      <c r="B287" s="20"/>
      <c r="C287" s="15"/>
      <c r="D287" s="15"/>
      <c r="E287" s="15"/>
      <c r="F287" s="15"/>
      <c r="G287" s="15"/>
      <c r="H287" s="15"/>
      <c r="I287" s="15"/>
      <c r="J287" s="15"/>
      <c r="K287" s="15"/>
      <c r="L287" s="15"/>
      <c r="M287" s="15"/>
      <c r="N287" s="15"/>
      <c r="O287" s="15"/>
      <c r="Q287" s="30" t="str">
        <f t="shared" si="4"/>
        <v/>
      </c>
    </row>
    <row r="288" spans="1:17">
      <c r="A288" s="20"/>
      <c r="B288" s="20"/>
      <c r="C288" s="15"/>
      <c r="D288" s="15"/>
      <c r="E288" s="15"/>
      <c r="F288" s="15"/>
      <c r="G288" s="15"/>
      <c r="H288" s="15"/>
      <c r="I288" s="15"/>
      <c r="J288" s="15"/>
      <c r="K288" s="15"/>
      <c r="L288" s="15"/>
      <c r="M288" s="15"/>
      <c r="N288" s="15"/>
      <c r="O288" s="15"/>
      <c r="Q288" s="30" t="str">
        <f t="shared" si="4"/>
        <v/>
      </c>
    </row>
    <row r="289" spans="1:17">
      <c r="A289" s="20"/>
      <c r="B289" s="20"/>
      <c r="C289" s="15"/>
      <c r="D289" s="15"/>
      <c r="E289" s="15"/>
      <c r="F289" s="15"/>
      <c r="G289" s="15"/>
      <c r="H289" s="15"/>
      <c r="I289" s="15"/>
      <c r="J289" s="15"/>
      <c r="K289" s="15"/>
      <c r="L289" s="15"/>
      <c r="M289" s="15"/>
      <c r="N289" s="15"/>
      <c r="O289" s="15"/>
      <c r="Q289" s="30" t="str">
        <f t="shared" si="4"/>
        <v/>
      </c>
    </row>
    <row r="290" spans="1:17">
      <c r="A290" s="20"/>
      <c r="B290" s="20"/>
      <c r="C290" s="15"/>
      <c r="D290" s="15"/>
      <c r="E290" s="15"/>
      <c r="F290" s="15"/>
      <c r="G290" s="15"/>
      <c r="H290" s="15"/>
      <c r="I290" s="15"/>
      <c r="J290" s="15"/>
      <c r="K290" s="15"/>
      <c r="L290" s="15"/>
      <c r="M290" s="15"/>
      <c r="N290" s="15"/>
      <c r="O290" s="15"/>
      <c r="Q290" s="30" t="str">
        <f t="shared" si="4"/>
        <v/>
      </c>
    </row>
    <row r="291" spans="1:17">
      <c r="A291" s="20"/>
      <c r="B291" s="20"/>
      <c r="C291" s="15"/>
      <c r="D291" s="15"/>
      <c r="E291" s="15"/>
      <c r="F291" s="15"/>
      <c r="G291" s="15"/>
      <c r="H291" s="15"/>
      <c r="I291" s="15"/>
      <c r="J291" s="15"/>
      <c r="K291" s="15"/>
      <c r="L291" s="15"/>
      <c r="M291" s="15"/>
      <c r="N291" s="15"/>
      <c r="O291" s="15"/>
      <c r="Q291" s="30" t="str">
        <f t="shared" si="4"/>
        <v/>
      </c>
    </row>
    <row r="292" spans="1:17">
      <c r="A292" s="20"/>
      <c r="B292" s="20"/>
      <c r="C292" s="15"/>
      <c r="D292" s="15"/>
      <c r="E292" s="15"/>
      <c r="F292" s="15"/>
      <c r="G292" s="15"/>
      <c r="H292" s="15"/>
      <c r="I292" s="15"/>
      <c r="J292" s="15"/>
      <c r="K292" s="15"/>
      <c r="L292" s="15"/>
      <c r="M292" s="15"/>
      <c r="N292" s="15"/>
      <c r="O292" s="15"/>
      <c r="Q292" s="30" t="str">
        <f t="shared" si="4"/>
        <v/>
      </c>
    </row>
    <row r="293" spans="1:17">
      <c r="A293" s="20"/>
      <c r="B293" s="20"/>
      <c r="C293" s="15"/>
      <c r="D293" s="15"/>
      <c r="E293" s="15"/>
      <c r="F293" s="15"/>
      <c r="G293" s="15"/>
      <c r="H293" s="15"/>
      <c r="I293" s="15"/>
      <c r="J293" s="15"/>
      <c r="K293" s="15"/>
      <c r="L293" s="15"/>
      <c r="M293" s="15"/>
      <c r="N293" s="15"/>
      <c r="O293" s="15"/>
      <c r="Q293" s="30" t="str">
        <f t="shared" si="4"/>
        <v/>
      </c>
    </row>
    <row r="294" spans="1:17">
      <c r="A294" s="20"/>
      <c r="B294" s="20"/>
      <c r="C294" s="15"/>
      <c r="D294" s="15"/>
      <c r="E294" s="15"/>
      <c r="F294" s="15"/>
      <c r="G294" s="15"/>
      <c r="H294" s="15"/>
      <c r="I294" s="15"/>
      <c r="J294" s="15"/>
      <c r="K294" s="15"/>
      <c r="L294" s="15"/>
      <c r="M294" s="15"/>
      <c r="N294" s="15"/>
      <c r="O294" s="15"/>
      <c r="Q294" s="30" t="str">
        <f t="shared" si="4"/>
        <v/>
      </c>
    </row>
    <row r="295" spans="1:17">
      <c r="A295" s="20"/>
      <c r="B295" s="20"/>
      <c r="C295" s="15"/>
      <c r="D295" s="15"/>
      <c r="E295" s="15"/>
      <c r="F295" s="15"/>
      <c r="G295" s="15"/>
      <c r="H295" s="15"/>
      <c r="I295" s="15"/>
      <c r="J295" s="15"/>
      <c r="K295" s="15"/>
      <c r="L295" s="15"/>
      <c r="M295" s="15"/>
      <c r="N295" s="15"/>
      <c r="O295" s="15"/>
      <c r="Q295" s="30" t="str">
        <f t="shared" si="4"/>
        <v/>
      </c>
    </row>
    <row r="296" spans="1:17">
      <c r="A296" s="20"/>
      <c r="B296" s="20"/>
      <c r="C296" s="15"/>
      <c r="D296" s="15"/>
      <c r="E296" s="15"/>
      <c r="F296" s="15"/>
      <c r="G296" s="15"/>
      <c r="H296" s="15"/>
      <c r="I296" s="15"/>
      <c r="J296" s="15"/>
      <c r="K296" s="15"/>
      <c r="L296" s="15"/>
      <c r="M296" s="15"/>
      <c r="N296" s="15"/>
      <c r="O296" s="15"/>
      <c r="Q296" s="30" t="str">
        <f t="shared" si="4"/>
        <v/>
      </c>
    </row>
    <row r="297" spans="1:17">
      <c r="A297" s="20"/>
      <c r="B297" s="20"/>
      <c r="C297" s="15"/>
      <c r="D297" s="15"/>
      <c r="E297" s="15"/>
      <c r="F297" s="15"/>
      <c r="G297" s="15"/>
      <c r="H297" s="15"/>
      <c r="I297" s="15"/>
      <c r="J297" s="15"/>
      <c r="K297" s="15"/>
      <c r="L297" s="15"/>
      <c r="M297" s="15"/>
      <c r="N297" s="15"/>
      <c r="O297" s="15"/>
      <c r="Q297" s="30" t="str">
        <f t="shared" si="4"/>
        <v/>
      </c>
    </row>
    <row r="298" spans="1:17">
      <c r="A298" s="20"/>
      <c r="B298" s="20"/>
      <c r="C298" s="15"/>
      <c r="D298" s="15"/>
      <c r="E298" s="15"/>
      <c r="F298" s="15"/>
      <c r="G298" s="15"/>
      <c r="H298" s="15"/>
      <c r="I298" s="15"/>
      <c r="J298" s="15"/>
      <c r="K298" s="15"/>
      <c r="L298" s="15"/>
      <c r="M298" s="15"/>
      <c r="N298" s="15"/>
      <c r="O298" s="15"/>
      <c r="Q298" s="30" t="str">
        <f t="shared" si="4"/>
        <v/>
      </c>
    </row>
    <row r="299" spans="1:17">
      <c r="A299" s="20"/>
      <c r="B299" s="20"/>
      <c r="C299" s="15"/>
      <c r="D299" s="15"/>
      <c r="E299" s="15"/>
      <c r="F299" s="15"/>
      <c r="G299" s="15"/>
      <c r="H299" s="15"/>
      <c r="I299" s="15"/>
      <c r="J299" s="15"/>
      <c r="K299" s="15"/>
      <c r="L299" s="15"/>
      <c r="M299" s="15"/>
      <c r="N299" s="15"/>
      <c r="O299" s="15"/>
      <c r="Q299" s="30" t="str">
        <f t="shared" si="4"/>
        <v/>
      </c>
    </row>
    <row r="300" spans="1:17">
      <c r="A300" s="20"/>
      <c r="B300" s="20"/>
      <c r="C300" s="15"/>
      <c r="D300" s="15"/>
      <c r="E300" s="15"/>
      <c r="F300" s="15"/>
      <c r="G300" s="15"/>
      <c r="H300" s="15"/>
      <c r="I300" s="15"/>
      <c r="J300" s="15"/>
      <c r="K300" s="15"/>
      <c r="L300" s="15"/>
      <c r="M300" s="15"/>
      <c r="N300" s="15"/>
      <c r="O300" s="15"/>
      <c r="Q300" s="30" t="str">
        <f t="shared" si="4"/>
        <v/>
      </c>
    </row>
    <row r="301" spans="1:17">
      <c r="A301" s="20"/>
      <c r="B301" s="20"/>
      <c r="C301" s="15"/>
      <c r="D301" s="15"/>
      <c r="E301" s="15"/>
      <c r="F301" s="15"/>
      <c r="G301" s="15"/>
      <c r="H301" s="15"/>
      <c r="I301" s="15"/>
      <c r="J301" s="15"/>
      <c r="K301" s="15"/>
      <c r="L301" s="15"/>
      <c r="M301" s="15"/>
      <c r="N301" s="15"/>
      <c r="O301" s="15"/>
      <c r="Q301" s="30" t="str">
        <f t="shared" si="4"/>
        <v/>
      </c>
    </row>
    <row r="302" spans="1:17">
      <c r="A302" s="20"/>
      <c r="B302" s="20"/>
      <c r="C302" s="15"/>
      <c r="D302" s="15"/>
      <c r="E302" s="15"/>
      <c r="F302" s="15"/>
      <c r="G302" s="15"/>
      <c r="H302" s="15"/>
      <c r="I302" s="15"/>
      <c r="J302" s="15"/>
      <c r="K302" s="15"/>
      <c r="L302" s="15"/>
      <c r="M302" s="15"/>
      <c r="N302" s="15"/>
      <c r="O302" s="15"/>
      <c r="Q302" s="30" t="str">
        <f t="shared" si="4"/>
        <v/>
      </c>
    </row>
    <row r="303" spans="1:17">
      <c r="A303" s="20"/>
      <c r="B303" s="20"/>
      <c r="C303" s="15"/>
      <c r="D303" s="15"/>
      <c r="E303" s="15"/>
      <c r="F303" s="15"/>
      <c r="G303" s="15"/>
      <c r="H303" s="15"/>
      <c r="I303" s="15"/>
      <c r="J303" s="15"/>
      <c r="K303" s="15"/>
      <c r="L303" s="15"/>
      <c r="M303" s="15"/>
      <c r="N303" s="15"/>
      <c r="O303" s="15"/>
      <c r="Q303" s="30" t="str">
        <f t="shared" si="4"/>
        <v/>
      </c>
    </row>
    <row r="304" spans="1:17">
      <c r="A304" s="20"/>
      <c r="B304" s="20"/>
      <c r="C304" s="15"/>
      <c r="D304" s="15"/>
      <c r="E304" s="15"/>
      <c r="F304" s="15"/>
      <c r="G304" s="15"/>
      <c r="H304" s="15"/>
      <c r="I304" s="15"/>
      <c r="J304" s="15"/>
      <c r="K304" s="15"/>
      <c r="L304" s="15"/>
      <c r="M304" s="15"/>
      <c r="N304" s="15"/>
      <c r="O304" s="15"/>
      <c r="Q304" s="30" t="str">
        <f t="shared" si="4"/>
        <v/>
      </c>
    </row>
    <row r="305" spans="1:17">
      <c r="A305" s="20"/>
      <c r="B305" s="20"/>
      <c r="C305" s="15"/>
      <c r="D305" s="15"/>
      <c r="E305" s="15"/>
      <c r="F305" s="15"/>
      <c r="G305" s="15"/>
      <c r="H305" s="15"/>
      <c r="I305" s="15"/>
      <c r="J305" s="15"/>
      <c r="K305" s="15"/>
      <c r="L305" s="15"/>
      <c r="M305" s="15"/>
      <c r="N305" s="15"/>
      <c r="O305" s="15"/>
      <c r="Q305" s="30" t="str">
        <f t="shared" si="4"/>
        <v/>
      </c>
    </row>
    <row r="306" spans="1:17">
      <c r="A306" s="20"/>
      <c r="B306" s="20"/>
      <c r="C306" s="15"/>
      <c r="D306" s="15"/>
      <c r="E306" s="15"/>
      <c r="F306" s="15"/>
      <c r="G306" s="15"/>
      <c r="H306" s="15"/>
      <c r="I306" s="15"/>
      <c r="J306" s="15"/>
      <c r="K306" s="15"/>
      <c r="L306" s="15"/>
      <c r="M306" s="15"/>
      <c r="N306" s="15"/>
      <c r="O306" s="15"/>
      <c r="Q306" s="30" t="str">
        <f t="shared" si="4"/>
        <v/>
      </c>
    </row>
    <row r="307" spans="1:17">
      <c r="A307" s="20"/>
      <c r="B307" s="20"/>
      <c r="C307" s="15"/>
      <c r="D307" s="15"/>
      <c r="E307" s="15"/>
      <c r="F307" s="15"/>
      <c r="G307" s="15"/>
      <c r="H307" s="15"/>
      <c r="I307" s="15"/>
      <c r="J307" s="15"/>
      <c r="K307" s="15"/>
      <c r="L307" s="15"/>
      <c r="M307" s="15"/>
      <c r="N307" s="15"/>
      <c r="O307" s="15"/>
      <c r="Q307" s="30" t="str">
        <f t="shared" si="4"/>
        <v/>
      </c>
    </row>
    <row r="308" spans="1:17">
      <c r="A308" s="20"/>
      <c r="B308" s="20"/>
      <c r="C308" s="15"/>
      <c r="D308" s="15"/>
      <c r="E308" s="15"/>
      <c r="F308" s="15"/>
      <c r="G308" s="15"/>
      <c r="H308" s="15"/>
      <c r="I308" s="15"/>
      <c r="J308" s="15"/>
      <c r="K308" s="15"/>
      <c r="L308" s="15"/>
      <c r="M308" s="15"/>
      <c r="N308" s="15"/>
      <c r="O308" s="15"/>
      <c r="Q308" s="30" t="str">
        <f t="shared" si="4"/>
        <v/>
      </c>
    </row>
    <row r="309" spans="1:17">
      <c r="A309" s="20"/>
      <c r="B309" s="20"/>
      <c r="C309" s="15"/>
      <c r="D309" s="15"/>
      <c r="E309" s="15"/>
      <c r="F309" s="15"/>
      <c r="G309" s="15"/>
      <c r="H309" s="15"/>
      <c r="I309" s="15"/>
      <c r="J309" s="15"/>
      <c r="K309" s="15"/>
      <c r="L309" s="15"/>
      <c r="M309" s="15"/>
      <c r="N309" s="15"/>
      <c r="O309" s="15"/>
      <c r="Q309" s="30" t="str">
        <f t="shared" si="4"/>
        <v/>
      </c>
    </row>
    <row r="310" spans="1:17">
      <c r="A310" s="20"/>
      <c r="B310" s="20"/>
      <c r="C310" s="15"/>
      <c r="D310" s="15"/>
      <c r="E310" s="15"/>
      <c r="F310" s="15"/>
      <c r="G310" s="15"/>
      <c r="H310" s="15"/>
      <c r="I310" s="15"/>
      <c r="J310" s="15"/>
      <c r="K310" s="15"/>
      <c r="L310" s="15"/>
      <c r="M310" s="15"/>
      <c r="N310" s="15"/>
      <c r="O310" s="15"/>
      <c r="Q310" s="30" t="str">
        <f t="shared" si="4"/>
        <v/>
      </c>
    </row>
    <row r="311" spans="1:17">
      <c r="A311" s="20"/>
      <c r="B311" s="20"/>
      <c r="C311" s="15"/>
      <c r="D311" s="15"/>
      <c r="E311" s="15"/>
      <c r="F311" s="15"/>
      <c r="G311" s="15"/>
      <c r="H311" s="15"/>
      <c r="I311" s="15"/>
      <c r="J311" s="15"/>
      <c r="K311" s="15"/>
      <c r="L311" s="15"/>
      <c r="M311" s="15"/>
      <c r="N311" s="15"/>
      <c r="O311" s="15"/>
      <c r="Q311" s="30" t="str">
        <f t="shared" si="4"/>
        <v/>
      </c>
    </row>
    <row r="312" spans="1:17">
      <c r="A312" s="20"/>
      <c r="B312" s="20"/>
      <c r="C312" s="15"/>
      <c r="D312" s="15"/>
      <c r="E312" s="15"/>
      <c r="F312" s="15"/>
      <c r="G312" s="15"/>
      <c r="H312" s="15"/>
      <c r="I312" s="15"/>
      <c r="J312" s="15"/>
      <c r="K312" s="15"/>
      <c r="L312" s="15"/>
      <c r="M312" s="15"/>
      <c r="N312" s="15"/>
      <c r="O312" s="15"/>
      <c r="Q312" s="30" t="str">
        <f t="shared" si="4"/>
        <v/>
      </c>
    </row>
    <row r="313" spans="1:17">
      <c r="A313" s="20"/>
      <c r="B313" s="20"/>
      <c r="C313" s="15"/>
      <c r="D313" s="15"/>
      <c r="E313" s="15"/>
      <c r="F313" s="15"/>
      <c r="G313" s="15"/>
      <c r="H313" s="15"/>
      <c r="I313" s="15"/>
      <c r="J313" s="15"/>
      <c r="K313" s="15"/>
      <c r="L313" s="15"/>
      <c r="M313" s="15"/>
      <c r="N313" s="15"/>
      <c r="O313" s="15"/>
      <c r="Q313" s="30" t="str">
        <f t="shared" si="4"/>
        <v/>
      </c>
    </row>
    <row r="314" spans="1:17">
      <c r="A314" s="20"/>
      <c r="B314" s="20"/>
      <c r="C314" s="15"/>
      <c r="D314" s="15"/>
      <c r="E314" s="15"/>
      <c r="F314" s="15"/>
      <c r="G314" s="15"/>
      <c r="H314" s="15"/>
      <c r="I314" s="15"/>
      <c r="J314" s="15"/>
      <c r="K314" s="15"/>
      <c r="L314" s="15"/>
      <c r="M314" s="15"/>
      <c r="N314" s="15"/>
      <c r="O314" s="15"/>
      <c r="Q314" s="30" t="str">
        <f t="shared" si="4"/>
        <v/>
      </c>
    </row>
    <row r="315" spans="1:17">
      <c r="A315" s="20"/>
      <c r="B315" s="20"/>
      <c r="C315" s="15"/>
      <c r="D315" s="15"/>
      <c r="E315" s="15"/>
      <c r="F315" s="15"/>
      <c r="G315" s="15"/>
      <c r="H315" s="15"/>
      <c r="I315" s="15"/>
      <c r="J315" s="15"/>
      <c r="K315" s="15"/>
      <c r="L315" s="15"/>
      <c r="M315" s="15"/>
      <c r="N315" s="15"/>
      <c r="O315" s="15"/>
      <c r="Q315" s="30" t="str">
        <f t="shared" si="4"/>
        <v/>
      </c>
    </row>
    <row r="316" spans="1:17">
      <c r="A316" s="20"/>
      <c r="B316" s="20"/>
      <c r="C316" s="15"/>
      <c r="D316" s="15"/>
      <c r="E316" s="15"/>
      <c r="F316" s="15"/>
      <c r="G316" s="15"/>
      <c r="H316" s="15"/>
      <c r="I316" s="15"/>
      <c r="J316" s="15"/>
      <c r="K316" s="15"/>
      <c r="L316" s="15"/>
      <c r="M316" s="15"/>
      <c r="N316" s="15"/>
      <c r="O316" s="15"/>
      <c r="Q316" s="30" t="str">
        <f t="shared" si="4"/>
        <v/>
      </c>
    </row>
    <row r="317" spans="1:17">
      <c r="A317" s="20"/>
      <c r="B317" s="20"/>
      <c r="C317" s="15"/>
      <c r="D317" s="15"/>
      <c r="E317" s="15"/>
      <c r="F317" s="15"/>
      <c r="G317" s="15"/>
      <c r="H317" s="15"/>
      <c r="I317" s="15"/>
      <c r="J317" s="15"/>
      <c r="K317" s="15"/>
      <c r="L317" s="15"/>
      <c r="M317" s="15"/>
      <c r="N317" s="15"/>
      <c r="O317" s="15"/>
      <c r="Q317" s="30" t="str">
        <f t="shared" si="4"/>
        <v/>
      </c>
    </row>
    <row r="318" spans="1:17">
      <c r="A318" s="20"/>
      <c r="B318" s="20"/>
      <c r="C318" s="15"/>
      <c r="D318" s="15"/>
      <c r="E318" s="15"/>
      <c r="F318" s="15"/>
      <c r="G318" s="15"/>
      <c r="H318" s="15"/>
      <c r="I318" s="15"/>
      <c r="J318" s="15"/>
      <c r="K318" s="15"/>
      <c r="L318" s="15"/>
      <c r="M318" s="15"/>
      <c r="N318" s="15"/>
      <c r="O318" s="15"/>
      <c r="Q318" s="30" t="str">
        <f t="shared" si="4"/>
        <v/>
      </c>
    </row>
    <row r="319" spans="1:17">
      <c r="A319" s="20"/>
      <c r="B319" s="20"/>
      <c r="C319" s="15"/>
      <c r="D319" s="15"/>
      <c r="E319" s="15"/>
      <c r="F319" s="15"/>
      <c r="G319" s="15"/>
      <c r="H319" s="15"/>
      <c r="I319" s="15"/>
      <c r="J319" s="15"/>
      <c r="K319" s="15"/>
      <c r="L319" s="15"/>
      <c r="M319" s="15"/>
      <c r="N319" s="15"/>
      <c r="O319" s="15"/>
      <c r="Q319" s="30" t="str">
        <f t="shared" si="4"/>
        <v/>
      </c>
    </row>
    <row r="320" spans="1:17">
      <c r="A320" s="20"/>
      <c r="B320" s="20"/>
      <c r="C320" s="15"/>
      <c r="D320" s="15"/>
      <c r="E320" s="15"/>
      <c r="F320" s="15"/>
      <c r="G320" s="15"/>
      <c r="H320" s="15"/>
      <c r="I320" s="15"/>
      <c r="J320" s="15"/>
      <c r="K320" s="15"/>
      <c r="L320" s="15"/>
      <c r="M320" s="15"/>
      <c r="N320" s="15"/>
      <c r="O320" s="15"/>
      <c r="Q320" s="30" t="str">
        <f t="shared" si="4"/>
        <v/>
      </c>
    </row>
    <row r="321" spans="1:17">
      <c r="A321" s="20"/>
      <c r="B321" s="20"/>
      <c r="C321" s="15"/>
      <c r="D321" s="15"/>
      <c r="E321" s="15"/>
      <c r="F321" s="15"/>
      <c r="G321" s="15"/>
      <c r="H321" s="15"/>
      <c r="I321" s="15"/>
      <c r="J321" s="15"/>
      <c r="K321" s="15"/>
      <c r="L321" s="15"/>
      <c r="M321" s="15"/>
      <c r="N321" s="15"/>
      <c r="O321" s="15"/>
      <c r="Q321" s="30" t="str">
        <f t="shared" si="4"/>
        <v/>
      </c>
    </row>
    <row r="322" spans="1:17">
      <c r="A322" s="20"/>
      <c r="B322" s="20"/>
      <c r="C322" s="15"/>
      <c r="D322" s="15"/>
      <c r="E322" s="15"/>
      <c r="F322" s="15"/>
      <c r="G322" s="15"/>
      <c r="H322" s="15"/>
      <c r="I322" s="15"/>
      <c r="J322" s="15"/>
      <c r="K322" s="15"/>
      <c r="L322" s="15"/>
      <c r="M322" s="15"/>
      <c r="N322" s="15"/>
      <c r="O322" s="15"/>
      <c r="Q322" s="30" t="str">
        <f t="shared" si="4"/>
        <v/>
      </c>
    </row>
    <row r="323" spans="1:17">
      <c r="A323" s="20"/>
      <c r="B323" s="20"/>
      <c r="C323" s="15"/>
      <c r="D323" s="15"/>
      <c r="E323" s="15"/>
      <c r="F323" s="15"/>
      <c r="G323" s="15"/>
      <c r="H323" s="15"/>
      <c r="I323" s="15"/>
      <c r="J323" s="15"/>
      <c r="K323" s="15"/>
      <c r="L323" s="15"/>
      <c r="M323" s="15"/>
      <c r="N323" s="15"/>
      <c r="O323" s="15"/>
      <c r="Q323" s="30" t="str">
        <f t="shared" si="4"/>
        <v/>
      </c>
    </row>
    <row r="324" spans="1:17">
      <c r="A324" s="20"/>
      <c r="B324" s="20"/>
      <c r="C324" s="15"/>
      <c r="D324" s="15"/>
      <c r="E324" s="15"/>
      <c r="F324" s="15"/>
      <c r="G324" s="15"/>
      <c r="H324" s="15"/>
      <c r="I324" s="15"/>
      <c r="J324" s="15"/>
      <c r="K324" s="15"/>
      <c r="L324" s="15"/>
      <c r="M324" s="15"/>
      <c r="N324" s="15"/>
      <c r="O324" s="15"/>
      <c r="Q324" s="30" t="str">
        <f t="shared" si="4"/>
        <v/>
      </c>
    </row>
    <row r="325" spans="1:17">
      <c r="A325" s="20"/>
      <c r="B325" s="20"/>
      <c r="C325" s="15"/>
      <c r="D325" s="15"/>
      <c r="E325" s="15"/>
      <c r="F325" s="15"/>
      <c r="G325" s="15"/>
      <c r="H325" s="15"/>
      <c r="I325" s="15"/>
      <c r="J325" s="15"/>
      <c r="K325" s="15"/>
      <c r="L325" s="15"/>
      <c r="M325" s="15"/>
      <c r="N325" s="15"/>
      <c r="O325" s="15"/>
      <c r="Q325" s="30" t="str">
        <f t="shared" si="4"/>
        <v/>
      </c>
    </row>
    <row r="326" spans="1:17">
      <c r="A326" s="20"/>
      <c r="B326" s="20"/>
      <c r="C326" s="15"/>
      <c r="D326" s="15"/>
      <c r="E326" s="15"/>
      <c r="F326" s="15"/>
      <c r="G326" s="15"/>
      <c r="H326" s="15"/>
      <c r="I326" s="15"/>
      <c r="J326" s="15"/>
      <c r="K326" s="15"/>
      <c r="L326" s="15"/>
      <c r="M326" s="15"/>
      <c r="N326" s="15"/>
      <c r="O326" s="15"/>
      <c r="Q326" s="30" t="str">
        <f t="shared" si="4"/>
        <v/>
      </c>
    </row>
    <row r="327" spans="1:17">
      <c r="A327" s="20"/>
      <c r="B327" s="20"/>
      <c r="C327" s="15"/>
      <c r="D327" s="15"/>
      <c r="E327" s="15"/>
      <c r="F327" s="15"/>
      <c r="G327" s="15"/>
      <c r="H327" s="15"/>
      <c r="I327" s="15"/>
      <c r="J327" s="15"/>
      <c r="K327" s="15"/>
      <c r="L327" s="15"/>
      <c r="M327" s="15"/>
      <c r="N327" s="15"/>
      <c r="O327" s="15"/>
      <c r="Q327" s="30" t="str">
        <f t="shared" si="4"/>
        <v/>
      </c>
    </row>
    <row r="328" spans="1:17">
      <c r="A328" s="20"/>
      <c r="B328" s="20"/>
      <c r="C328" s="15"/>
      <c r="D328" s="15"/>
      <c r="E328" s="15"/>
      <c r="F328" s="15"/>
      <c r="G328" s="15"/>
      <c r="H328" s="15"/>
      <c r="I328" s="15"/>
      <c r="J328" s="15"/>
      <c r="K328" s="15"/>
      <c r="L328" s="15"/>
      <c r="M328" s="15"/>
      <c r="N328" s="15"/>
      <c r="O328" s="15"/>
      <c r="Q328" s="30" t="str">
        <f t="shared" si="4"/>
        <v/>
      </c>
    </row>
    <row r="329" spans="1:17">
      <c r="A329" s="20"/>
      <c r="B329" s="20"/>
      <c r="C329" s="15"/>
      <c r="D329" s="15"/>
      <c r="E329" s="15"/>
      <c r="F329" s="15"/>
      <c r="G329" s="15"/>
      <c r="H329" s="15"/>
      <c r="I329" s="15"/>
      <c r="J329" s="15"/>
      <c r="K329" s="15"/>
      <c r="L329" s="15"/>
      <c r="M329" s="15"/>
      <c r="N329" s="15"/>
      <c r="O329" s="15"/>
      <c r="Q329" s="30"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0"/>
      <c r="B330" s="20"/>
      <c r="C330" s="15"/>
      <c r="D330" s="15"/>
      <c r="E330" s="15"/>
      <c r="F330" s="15"/>
      <c r="G330" s="15"/>
      <c r="H330" s="15"/>
      <c r="I330" s="15"/>
      <c r="J330" s="15"/>
      <c r="K330" s="15"/>
      <c r="L330" s="15"/>
      <c r="M330" s="15"/>
      <c r="N330" s="15"/>
      <c r="O330" s="15"/>
      <c r="Q330" s="30" t="str">
        <f t="shared" si="5"/>
        <v/>
      </c>
    </row>
    <row r="331" spans="1:17">
      <c r="A331" s="20"/>
      <c r="B331" s="20"/>
      <c r="C331" s="15"/>
      <c r="D331" s="15"/>
      <c r="E331" s="15"/>
      <c r="F331" s="15"/>
      <c r="G331" s="15"/>
      <c r="H331" s="15"/>
      <c r="I331" s="15"/>
      <c r="J331" s="15"/>
      <c r="K331" s="15"/>
      <c r="L331" s="15"/>
      <c r="M331" s="15"/>
      <c r="N331" s="15"/>
      <c r="O331" s="15"/>
      <c r="Q331" s="30" t="str">
        <f t="shared" si="5"/>
        <v/>
      </c>
    </row>
    <row r="332" spans="1:17">
      <c r="A332" s="20"/>
      <c r="B332" s="20"/>
      <c r="C332" s="15"/>
      <c r="D332" s="15"/>
      <c r="E332" s="15"/>
      <c r="F332" s="15"/>
      <c r="G332" s="15"/>
      <c r="H332" s="15"/>
      <c r="I332" s="15"/>
      <c r="J332" s="15"/>
      <c r="K332" s="15"/>
      <c r="L332" s="15"/>
      <c r="M332" s="15"/>
      <c r="N332" s="15"/>
      <c r="O332" s="15"/>
      <c r="Q332" s="30" t="str">
        <f t="shared" si="5"/>
        <v/>
      </c>
    </row>
    <row r="333" spans="1:17">
      <c r="A333" s="20"/>
      <c r="B333" s="20"/>
      <c r="C333" s="15"/>
      <c r="D333" s="15"/>
      <c r="E333" s="15"/>
      <c r="F333" s="15"/>
      <c r="G333" s="15"/>
      <c r="H333" s="15"/>
      <c r="I333" s="15"/>
      <c r="J333" s="15"/>
      <c r="K333" s="15"/>
      <c r="L333" s="15"/>
      <c r="M333" s="15"/>
      <c r="N333" s="15"/>
      <c r="O333" s="15"/>
      <c r="Q333" s="30" t="str">
        <f t="shared" si="5"/>
        <v/>
      </c>
    </row>
    <row r="334" spans="1:17">
      <c r="A334" s="20"/>
      <c r="B334" s="20"/>
      <c r="C334" s="15"/>
      <c r="D334" s="15"/>
      <c r="E334" s="15"/>
      <c r="F334" s="15"/>
      <c r="G334" s="15"/>
      <c r="H334" s="15"/>
      <c r="I334" s="15"/>
      <c r="J334" s="15"/>
      <c r="K334" s="15"/>
      <c r="L334" s="15"/>
      <c r="M334" s="15"/>
      <c r="N334" s="15"/>
      <c r="O334" s="15"/>
      <c r="Q334" s="30" t="str">
        <f t="shared" si="5"/>
        <v/>
      </c>
    </row>
    <row r="335" spans="1:17">
      <c r="A335" s="20"/>
      <c r="B335" s="20"/>
      <c r="C335" s="15"/>
      <c r="D335" s="15"/>
      <c r="E335" s="15"/>
      <c r="F335" s="15"/>
      <c r="G335" s="15"/>
      <c r="H335" s="15"/>
      <c r="I335" s="15"/>
      <c r="J335" s="15"/>
      <c r="K335" s="15"/>
      <c r="L335" s="15"/>
      <c r="M335" s="15"/>
      <c r="N335" s="15"/>
      <c r="O335" s="15"/>
      <c r="Q335" s="30" t="str">
        <f t="shared" si="5"/>
        <v/>
      </c>
    </row>
    <row r="336" spans="1:17">
      <c r="A336" s="20"/>
      <c r="B336" s="20"/>
      <c r="C336" s="15"/>
      <c r="D336" s="15"/>
      <c r="E336" s="15"/>
      <c r="F336" s="15"/>
      <c r="G336" s="15"/>
      <c r="H336" s="15"/>
      <c r="I336" s="15"/>
      <c r="J336" s="15"/>
      <c r="K336" s="15"/>
      <c r="L336" s="15"/>
      <c r="M336" s="15"/>
      <c r="N336" s="15"/>
      <c r="O336" s="15"/>
      <c r="Q336" s="30" t="str">
        <f t="shared" si="5"/>
        <v/>
      </c>
    </row>
    <row r="337" spans="1:17">
      <c r="A337" s="20"/>
      <c r="B337" s="20"/>
      <c r="C337" s="15"/>
      <c r="D337" s="15"/>
      <c r="E337" s="15"/>
      <c r="F337" s="15"/>
      <c r="G337" s="15"/>
      <c r="H337" s="15"/>
      <c r="I337" s="15"/>
      <c r="J337" s="15"/>
      <c r="K337" s="15"/>
      <c r="L337" s="15"/>
      <c r="M337" s="15"/>
      <c r="N337" s="15"/>
      <c r="O337" s="15"/>
      <c r="Q337" s="30" t="str">
        <f t="shared" si="5"/>
        <v/>
      </c>
    </row>
    <row r="338" spans="1:17">
      <c r="A338" s="20"/>
      <c r="B338" s="20"/>
      <c r="C338" s="15"/>
      <c r="D338" s="15"/>
      <c r="E338" s="15"/>
      <c r="F338" s="15"/>
      <c r="G338" s="15"/>
      <c r="H338" s="15"/>
      <c r="I338" s="15"/>
      <c r="J338" s="15"/>
      <c r="K338" s="15"/>
      <c r="L338" s="15"/>
      <c r="M338" s="15"/>
      <c r="N338" s="15"/>
      <c r="O338" s="15"/>
      <c r="Q338" s="30" t="str">
        <f t="shared" si="5"/>
        <v/>
      </c>
    </row>
    <row r="339" spans="1:17">
      <c r="A339" s="20"/>
      <c r="B339" s="20"/>
      <c r="C339" s="15"/>
      <c r="D339" s="15"/>
      <c r="E339" s="15"/>
      <c r="F339" s="15"/>
      <c r="G339" s="15"/>
      <c r="H339" s="15"/>
      <c r="I339" s="15"/>
      <c r="J339" s="15"/>
      <c r="K339" s="15"/>
      <c r="L339" s="15"/>
      <c r="M339" s="15"/>
      <c r="N339" s="15"/>
      <c r="O339" s="15"/>
      <c r="Q339" s="30" t="str">
        <f t="shared" si="5"/>
        <v/>
      </c>
    </row>
    <row r="340" spans="1:17">
      <c r="A340" s="20"/>
      <c r="B340" s="20"/>
      <c r="C340" s="15"/>
      <c r="D340" s="15"/>
      <c r="E340" s="15"/>
      <c r="F340" s="15"/>
      <c r="G340" s="15"/>
      <c r="H340" s="15"/>
      <c r="I340" s="15"/>
      <c r="J340" s="15"/>
      <c r="K340" s="15"/>
      <c r="L340" s="15"/>
      <c r="M340" s="15"/>
      <c r="N340" s="15"/>
      <c r="O340" s="15"/>
      <c r="Q340" s="30" t="str">
        <f t="shared" si="5"/>
        <v/>
      </c>
    </row>
    <row r="341" spans="1:17">
      <c r="A341" s="20"/>
      <c r="B341" s="20"/>
      <c r="C341" s="15"/>
      <c r="D341" s="15"/>
      <c r="E341" s="15"/>
      <c r="F341" s="15"/>
      <c r="G341" s="15"/>
      <c r="H341" s="15"/>
      <c r="I341" s="15"/>
      <c r="J341" s="15"/>
      <c r="K341" s="15"/>
      <c r="L341" s="15"/>
      <c r="M341" s="15"/>
      <c r="N341" s="15"/>
      <c r="O341" s="15"/>
      <c r="Q341" s="30" t="str">
        <f t="shared" si="5"/>
        <v/>
      </c>
    </row>
    <row r="342" spans="1:17">
      <c r="A342" s="20"/>
      <c r="B342" s="20"/>
      <c r="C342" s="15"/>
      <c r="D342" s="15"/>
      <c r="E342" s="15"/>
      <c r="F342" s="15"/>
      <c r="G342" s="15"/>
      <c r="H342" s="15"/>
      <c r="I342" s="15"/>
      <c r="J342" s="15"/>
      <c r="K342" s="15"/>
      <c r="L342" s="15"/>
      <c r="M342" s="15"/>
      <c r="N342" s="15"/>
      <c r="O342" s="15"/>
      <c r="Q342" s="30" t="str">
        <f t="shared" si="5"/>
        <v/>
      </c>
    </row>
    <row r="343" spans="1:17">
      <c r="A343" s="20"/>
      <c r="B343" s="20"/>
      <c r="C343" s="15"/>
      <c r="D343" s="15"/>
      <c r="E343" s="15"/>
      <c r="F343" s="15"/>
      <c r="G343" s="15"/>
      <c r="H343" s="15"/>
      <c r="I343" s="15"/>
      <c r="J343" s="15"/>
      <c r="K343" s="15"/>
      <c r="L343" s="15"/>
      <c r="M343" s="15"/>
      <c r="N343" s="15"/>
      <c r="O343" s="15"/>
      <c r="Q343" s="30" t="str">
        <f t="shared" si="5"/>
        <v/>
      </c>
    </row>
    <row r="344" spans="1:17">
      <c r="A344" s="20"/>
      <c r="B344" s="20"/>
      <c r="C344" s="15"/>
      <c r="D344" s="15"/>
      <c r="E344" s="15"/>
      <c r="F344" s="15"/>
      <c r="G344" s="15"/>
      <c r="H344" s="15"/>
      <c r="I344" s="15"/>
      <c r="J344" s="15"/>
      <c r="K344" s="15"/>
      <c r="L344" s="15"/>
      <c r="M344" s="15"/>
      <c r="N344" s="15"/>
      <c r="O344" s="15"/>
      <c r="Q344" s="30" t="str">
        <f t="shared" si="5"/>
        <v/>
      </c>
    </row>
    <row r="345" spans="1:17">
      <c r="A345" s="20"/>
      <c r="B345" s="20"/>
      <c r="C345" s="15"/>
      <c r="D345" s="15"/>
      <c r="E345" s="15"/>
      <c r="F345" s="15"/>
      <c r="G345" s="15"/>
      <c r="H345" s="15"/>
      <c r="I345" s="15"/>
      <c r="J345" s="15"/>
      <c r="K345" s="15"/>
      <c r="L345" s="15"/>
      <c r="M345" s="15"/>
      <c r="N345" s="15"/>
      <c r="O345" s="15"/>
      <c r="Q345" s="30" t="str">
        <f t="shared" si="5"/>
        <v/>
      </c>
    </row>
    <row r="346" spans="1:17">
      <c r="A346" s="20"/>
      <c r="B346" s="20"/>
      <c r="C346" s="15"/>
      <c r="D346" s="15"/>
      <c r="E346" s="15"/>
      <c r="F346" s="15"/>
      <c r="G346" s="15"/>
      <c r="H346" s="15"/>
      <c r="I346" s="15"/>
      <c r="J346" s="15"/>
      <c r="K346" s="15"/>
      <c r="L346" s="15"/>
      <c r="M346" s="15"/>
      <c r="N346" s="15"/>
      <c r="O346" s="15"/>
      <c r="Q346" s="30" t="str">
        <f t="shared" si="5"/>
        <v/>
      </c>
    </row>
    <row r="347" spans="1:17">
      <c r="A347" s="20"/>
      <c r="B347" s="20"/>
      <c r="C347" s="15"/>
      <c r="D347" s="15"/>
      <c r="E347" s="15"/>
      <c r="F347" s="15"/>
      <c r="G347" s="15"/>
      <c r="H347" s="15"/>
      <c r="I347" s="15"/>
      <c r="J347" s="15"/>
      <c r="K347" s="15"/>
      <c r="L347" s="15"/>
      <c r="M347" s="15"/>
      <c r="N347" s="15"/>
      <c r="O347" s="15"/>
      <c r="Q347" s="30" t="str">
        <f t="shared" si="5"/>
        <v/>
      </c>
    </row>
    <row r="348" spans="1:17">
      <c r="A348" s="20"/>
      <c r="B348" s="20"/>
      <c r="C348" s="15"/>
      <c r="D348" s="15"/>
      <c r="E348" s="15"/>
      <c r="F348" s="15"/>
      <c r="G348" s="15"/>
      <c r="H348" s="15"/>
      <c r="I348" s="15"/>
      <c r="J348" s="15"/>
      <c r="K348" s="15"/>
      <c r="L348" s="15"/>
      <c r="M348" s="15"/>
      <c r="N348" s="15"/>
      <c r="O348" s="15"/>
      <c r="Q348" s="30" t="str">
        <f t="shared" si="5"/>
        <v/>
      </c>
    </row>
    <row r="349" spans="1:17">
      <c r="A349" s="20"/>
      <c r="B349" s="20"/>
      <c r="C349" s="15"/>
      <c r="D349" s="15"/>
      <c r="E349" s="15"/>
      <c r="F349" s="15"/>
      <c r="G349" s="15"/>
      <c r="H349" s="15"/>
      <c r="I349" s="15"/>
      <c r="J349" s="15"/>
      <c r="K349" s="15"/>
      <c r="L349" s="15"/>
      <c r="M349" s="15"/>
      <c r="N349" s="15"/>
      <c r="O349" s="15"/>
      <c r="Q349" s="30" t="str">
        <f t="shared" si="5"/>
        <v/>
      </c>
    </row>
    <row r="350" spans="1:17">
      <c r="A350" s="20"/>
      <c r="B350" s="20"/>
      <c r="C350" s="15"/>
      <c r="D350" s="15"/>
      <c r="E350" s="15"/>
      <c r="F350" s="15"/>
      <c r="G350" s="15"/>
      <c r="H350" s="15"/>
      <c r="I350" s="15"/>
      <c r="J350" s="15"/>
      <c r="K350" s="15"/>
      <c r="L350" s="15"/>
      <c r="M350" s="15"/>
      <c r="N350" s="15"/>
      <c r="O350" s="15"/>
      <c r="Q350" s="30" t="str">
        <f t="shared" si="5"/>
        <v/>
      </c>
    </row>
    <row r="351" spans="1:17">
      <c r="A351" s="20"/>
      <c r="B351" s="20"/>
      <c r="C351" s="15"/>
      <c r="D351" s="15"/>
      <c r="E351" s="15"/>
      <c r="F351" s="15"/>
      <c r="G351" s="15"/>
      <c r="H351" s="15"/>
      <c r="I351" s="15"/>
      <c r="J351" s="15"/>
      <c r="K351" s="15"/>
      <c r="L351" s="15"/>
      <c r="M351" s="15"/>
      <c r="N351" s="15"/>
      <c r="O351" s="15"/>
      <c r="Q351" s="30" t="str">
        <f t="shared" si="5"/>
        <v/>
      </c>
    </row>
    <row r="352" spans="1:17">
      <c r="A352" s="20"/>
      <c r="B352" s="20"/>
      <c r="C352" s="15"/>
      <c r="D352" s="15"/>
      <c r="E352" s="15"/>
      <c r="F352" s="15"/>
      <c r="G352" s="15"/>
      <c r="H352" s="15"/>
      <c r="I352" s="15"/>
      <c r="J352" s="15"/>
      <c r="K352" s="15"/>
      <c r="L352" s="15"/>
      <c r="M352" s="15"/>
      <c r="N352" s="15"/>
      <c r="O352" s="15"/>
      <c r="Q352" s="30" t="str">
        <f t="shared" si="5"/>
        <v/>
      </c>
    </row>
    <row r="353" spans="1:17">
      <c r="A353" s="20"/>
      <c r="B353" s="20"/>
      <c r="C353" s="15"/>
      <c r="D353" s="15"/>
      <c r="E353" s="15"/>
      <c r="F353" s="15"/>
      <c r="G353" s="15"/>
      <c r="H353" s="15"/>
      <c r="I353" s="15"/>
      <c r="J353" s="15"/>
      <c r="K353" s="15"/>
      <c r="L353" s="15"/>
      <c r="M353" s="15"/>
      <c r="N353" s="15"/>
      <c r="O353" s="15"/>
      <c r="Q353" s="30" t="str">
        <f t="shared" si="5"/>
        <v/>
      </c>
    </row>
    <row r="354" spans="1:17">
      <c r="A354" s="20"/>
      <c r="B354" s="20"/>
      <c r="C354" s="15"/>
      <c r="D354" s="15"/>
      <c r="E354" s="15"/>
      <c r="F354" s="15"/>
      <c r="G354" s="15"/>
      <c r="H354" s="15"/>
      <c r="I354" s="15"/>
      <c r="J354" s="15"/>
      <c r="K354" s="15"/>
      <c r="L354" s="15"/>
      <c r="M354" s="15"/>
      <c r="N354" s="15"/>
      <c r="O354" s="15"/>
      <c r="Q354" s="30" t="str">
        <f t="shared" si="5"/>
        <v/>
      </c>
    </row>
    <row r="355" spans="1:17">
      <c r="A355" s="20"/>
      <c r="B355" s="20"/>
      <c r="C355" s="15"/>
      <c r="D355" s="15"/>
      <c r="E355" s="15"/>
      <c r="F355" s="15"/>
      <c r="G355" s="15"/>
      <c r="H355" s="15"/>
      <c r="I355" s="15"/>
      <c r="J355" s="15"/>
      <c r="K355" s="15"/>
      <c r="L355" s="15"/>
      <c r="M355" s="15"/>
      <c r="N355" s="15"/>
      <c r="O355" s="15"/>
      <c r="Q355" s="30" t="str">
        <f t="shared" si="5"/>
        <v/>
      </c>
    </row>
    <row r="356" spans="1:17">
      <c r="A356" s="20"/>
      <c r="B356" s="20"/>
      <c r="C356" s="15"/>
      <c r="D356" s="15"/>
      <c r="E356" s="15"/>
      <c r="F356" s="15"/>
      <c r="G356" s="15"/>
      <c r="H356" s="15"/>
      <c r="I356" s="15"/>
      <c r="J356" s="15"/>
      <c r="K356" s="15"/>
      <c r="L356" s="15"/>
      <c r="M356" s="15"/>
      <c r="N356" s="15"/>
      <c r="O356" s="15"/>
      <c r="Q356" s="30" t="str">
        <f t="shared" si="5"/>
        <v/>
      </c>
    </row>
    <row r="357" spans="1:17">
      <c r="A357" s="20"/>
      <c r="B357" s="20"/>
      <c r="C357" s="15"/>
      <c r="D357" s="15"/>
      <c r="E357" s="15"/>
      <c r="F357" s="15"/>
      <c r="G357" s="15"/>
      <c r="H357" s="15"/>
      <c r="I357" s="15"/>
      <c r="J357" s="15"/>
      <c r="K357" s="15"/>
      <c r="L357" s="15"/>
      <c r="M357" s="15"/>
      <c r="N357" s="15"/>
      <c r="O357" s="15"/>
      <c r="Q357" s="30" t="str">
        <f t="shared" si="5"/>
        <v/>
      </c>
    </row>
    <row r="358" spans="1:17">
      <c r="A358" s="20"/>
      <c r="B358" s="20"/>
      <c r="C358" s="15"/>
      <c r="D358" s="15"/>
      <c r="E358" s="15"/>
      <c r="F358" s="15"/>
      <c r="G358" s="15"/>
      <c r="H358" s="15"/>
      <c r="I358" s="15"/>
      <c r="J358" s="15"/>
      <c r="K358" s="15"/>
      <c r="L358" s="15"/>
      <c r="M358" s="15"/>
      <c r="N358" s="15"/>
      <c r="O358" s="15"/>
      <c r="Q358" s="30" t="str">
        <f t="shared" si="5"/>
        <v/>
      </c>
    </row>
    <row r="359" spans="1:17">
      <c r="A359" s="20"/>
      <c r="B359" s="20"/>
      <c r="C359" s="15"/>
      <c r="D359" s="15"/>
      <c r="E359" s="15"/>
      <c r="F359" s="15"/>
      <c r="G359" s="15"/>
      <c r="H359" s="15"/>
      <c r="I359" s="15"/>
      <c r="J359" s="15"/>
      <c r="K359" s="15"/>
      <c r="L359" s="15"/>
      <c r="M359" s="15"/>
      <c r="N359" s="15"/>
      <c r="O359" s="15"/>
      <c r="Q359" s="30" t="str">
        <f t="shared" si="5"/>
        <v/>
      </c>
    </row>
    <row r="360" spans="1:17">
      <c r="A360" s="20"/>
      <c r="B360" s="20"/>
      <c r="C360" s="15"/>
      <c r="D360" s="15"/>
      <c r="E360" s="15"/>
      <c r="F360" s="15"/>
      <c r="G360" s="15"/>
      <c r="H360" s="15"/>
      <c r="I360" s="15"/>
      <c r="J360" s="15"/>
      <c r="K360" s="15"/>
      <c r="L360" s="15"/>
      <c r="M360" s="15"/>
      <c r="N360" s="15"/>
      <c r="O360" s="15"/>
      <c r="Q360" s="30" t="str">
        <f t="shared" si="5"/>
        <v/>
      </c>
    </row>
    <row r="361" spans="1:17">
      <c r="A361" s="20"/>
      <c r="B361" s="20"/>
      <c r="C361" s="15"/>
      <c r="D361" s="15"/>
      <c r="E361" s="15"/>
      <c r="F361" s="15"/>
      <c r="G361" s="15"/>
      <c r="H361" s="15"/>
      <c r="I361" s="15"/>
      <c r="J361" s="15"/>
      <c r="K361" s="15"/>
      <c r="L361" s="15"/>
      <c r="M361" s="15"/>
      <c r="N361" s="15"/>
      <c r="O361" s="15"/>
      <c r="Q361" s="30" t="str">
        <f t="shared" si="5"/>
        <v/>
      </c>
    </row>
    <row r="362" spans="1:17">
      <c r="A362" s="20"/>
      <c r="B362" s="20"/>
      <c r="C362" s="15"/>
      <c r="D362" s="15"/>
      <c r="E362" s="15"/>
      <c r="F362" s="15"/>
      <c r="G362" s="15"/>
      <c r="H362" s="15"/>
      <c r="I362" s="15"/>
      <c r="J362" s="15"/>
      <c r="K362" s="15"/>
      <c r="L362" s="15"/>
      <c r="M362" s="15"/>
      <c r="N362" s="15"/>
      <c r="O362" s="15"/>
      <c r="Q362" s="30" t="str">
        <f t="shared" si="5"/>
        <v/>
      </c>
    </row>
    <row r="363" spans="1:17">
      <c r="A363" s="20"/>
      <c r="B363" s="20"/>
      <c r="C363" s="15"/>
      <c r="D363" s="15"/>
      <c r="E363" s="15"/>
      <c r="F363" s="15"/>
      <c r="G363" s="15"/>
      <c r="H363" s="15"/>
      <c r="I363" s="15"/>
      <c r="J363" s="15"/>
      <c r="K363" s="15"/>
      <c r="L363" s="15"/>
      <c r="M363" s="15"/>
      <c r="N363" s="15"/>
      <c r="O363" s="15"/>
      <c r="Q363" s="30" t="str">
        <f t="shared" si="5"/>
        <v/>
      </c>
    </row>
    <row r="364" spans="1:17">
      <c r="A364" s="20"/>
      <c r="B364" s="20"/>
      <c r="C364" s="15"/>
      <c r="D364" s="15"/>
      <c r="E364" s="15"/>
      <c r="F364" s="15"/>
      <c r="G364" s="15"/>
      <c r="H364" s="15"/>
      <c r="I364" s="15"/>
      <c r="J364" s="15"/>
      <c r="K364" s="15"/>
      <c r="L364" s="15"/>
      <c r="M364" s="15"/>
      <c r="N364" s="15"/>
      <c r="O364" s="15"/>
      <c r="Q364" s="30" t="str">
        <f t="shared" si="5"/>
        <v/>
      </c>
    </row>
    <row r="365" spans="1:17">
      <c r="A365" s="20"/>
      <c r="B365" s="20"/>
      <c r="C365" s="15"/>
      <c r="D365" s="15"/>
      <c r="E365" s="15"/>
      <c r="F365" s="15"/>
      <c r="G365" s="15"/>
      <c r="H365" s="15"/>
      <c r="I365" s="15"/>
      <c r="J365" s="15"/>
      <c r="K365" s="15"/>
      <c r="L365" s="15"/>
      <c r="M365" s="15"/>
      <c r="N365" s="15"/>
      <c r="O365" s="15"/>
      <c r="Q365" s="30" t="str">
        <f t="shared" si="5"/>
        <v/>
      </c>
    </row>
    <row r="366" spans="1:17">
      <c r="A366" s="20"/>
      <c r="B366" s="20"/>
      <c r="C366" s="15"/>
      <c r="D366" s="15"/>
      <c r="E366" s="15"/>
      <c r="F366" s="15"/>
      <c r="G366" s="15"/>
      <c r="H366" s="15"/>
      <c r="I366" s="15"/>
      <c r="J366" s="15"/>
      <c r="K366" s="15"/>
      <c r="L366" s="15"/>
      <c r="M366" s="15"/>
      <c r="N366" s="15"/>
      <c r="O366" s="15"/>
      <c r="Q366" s="30" t="str">
        <f t="shared" si="5"/>
        <v/>
      </c>
    </row>
    <row r="367" spans="1:17">
      <c r="A367" s="20"/>
      <c r="B367" s="20"/>
      <c r="C367" s="15"/>
      <c r="D367" s="15"/>
      <c r="E367" s="15"/>
      <c r="F367" s="15"/>
      <c r="G367" s="15"/>
      <c r="H367" s="15"/>
      <c r="I367" s="15"/>
      <c r="J367" s="15"/>
      <c r="K367" s="15"/>
      <c r="L367" s="15"/>
      <c r="M367" s="15"/>
      <c r="N367" s="15"/>
      <c r="O367" s="15"/>
      <c r="Q367" s="30" t="str">
        <f t="shared" si="5"/>
        <v/>
      </c>
    </row>
    <row r="368" spans="1:17">
      <c r="A368" s="20"/>
      <c r="B368" s="20"/>
      <c r="C368" s="15"/>
      <c r="D368" s="15"/>
      <c r="E368" s="15"/>
      <c r="F368" s="15"/>
      <c r="G368" s="15"/>
      <c r="H368" s="15"/>
      <c r="I368" s="15"/>
      <c r="J368" s="15"/>
      <c r="K368" s="15"/>
      <c r="L368" s="15"/>
      <c r="M368" s="15"/>
      <c r="N368" s="15"/>
      <c r="O368" s="15"/>
      <c r="Q368" s="30" t="str">
        <f t="shared" si="5"/>
        <v/>
      </c>
    </row>
    <row r="369" spans="1:17">
      <c r="A369" s="20"/>
      <c r="B369" s="20"/>
      <c r="C369" s="15"/>
      <c r="D369" s="15"/>
      <c r="E369" s="15"/>
      <c r="F369" s="15"/>
      <c r="G369" s="15"/>
      <c r="H369" s="15"/>
      <c r="I369" s="15"/>
      <c r="J369" s="15"/>
      <c r="K369" s="15"/>
      <c r="L369" s="15"/>
      <c r="M369" s="15"/>
      <c r="N369" s="15"/>
      <c r="O369" s="15"/>
      <c r="Q369" s="30" t="str">
        <f t="shared" si="5"/>
        <v/>
      </c>
    </row>
    <row r="370" spans="1:17">
      <c r="A370" s="20"/>
      <c r="B370" s="20"/>
      <c r="C370" s="15"/>
      <c r="D370" s="15"/>
      <c r="E370" s="15"/>
      <c r="F370" s="15"/>
      <c r="G370" s="15"/>
      <c r="H370" s="15"/>
      <c r="I370" s="15"/>
      <c r="J370" s="15"/>
      <c r="K370" s="15"/>
      <c r="L370" s="15"/>
      <c r="M370" s="15"/>
      <c r="N370" s="15"/>
      <c r="O370" s="15"/>
      <c r="Q370" s="30" t="str">
        <f t="shared" si="5"/>
        <v/>
      </c>
    </row>
    <row r="371" spans="1:17">
      <c r="A371" s="20"/>
      <c r="B371" s="20"/>
      <c r="C371" s="15"/>
      <c r="D371" s="15"/>
      <c r="E371" s="15"/>
      <c r="F371" s="15"/>
      <c r="G371" s="15"/>
      <c r="H371" s="15"/>
      <c r="I371" s="15"/>
      <c r="J371" s="15"/>
      <c r="K371" s="15"/>
      <c r="L371" s="15"/>
      <c r="M371" s="15"/>
      <c r="N371" s="15"/>
      <c r="O371" s="15"/>
      <c r="Q371" s="30" t="str">
        <f t="shared" si="5"/>
        <v/>
      </c>
    </row>
    <row r="372" spans="1:17">
      <c r="A372" s="20"/>
      <c r="B372" s="20"/>
      <c r="C372" s="15"/>
      <c r="D372" s="15"/>
      <c r="E372" s="15"/>
      <c r="F372" s="15"/>
      <c r="G372" s="15"/>
      <c r="H372" s="15"/>
      <c r="I372" s="15"/>
      <c r="J372" s="15"/>
      <c r="K372" s="15"/>
      <c r="L372" s="15"/>
      <c r="M372" s="15"/>
      <c r="N372" s="15"/>
      <c r="O372" s="15"/>
      <c r="Q372" s="30" t="str">
        <f t="shared" si="5"/>
        <v/>
      </c>
    </row>
    <row r="373" spans="1:17">
      <c r="A373" s="20"/>
      <c r="B373" s="20"/>
      <c r="C373" s="15"/>
      <c r="D373" s="15"/>
      <c r="E373" s="15"/>
      <c r="F373" s="15"/>
      <c r="G373" s="15"/>
      <c r="H373" s="15"/>
      <c r="I373" s="15"/>
      <c r="J373" s="15"/>
      <c r="K373" s="15"/>
      <c r="L373" s="15"/>
      <c r="M373" s="15"/>
      <c r="N373" s="15"/>
      <c r="O373" s="15"/>
      <c r="Q373" s="30" t="str">
        <f t="shared" si="5"/>
        <v/>
      </c>
    </row>
    <row r="374" spans="1:17">
      <c r="A374" s="20"/>
      <c r="B374" s="20"/>
      <c r="C374" s="15"/>
      <c r="D374" s="15"/>
      <c r="E374" s="15"/>
      <c r="F374" s="15"/>
      <c r="G374" s="15"/>
      <c r="H374" s="15"/>
      <c r="I374" s="15"/>
      <c r="J374" s="15"/>
      <c r="K374" s="15"/>
      <c r="L374" s="15"/>
      <c r="M374" s="15"/>
      <c r="N374" s="15"/>
      <c r="O374" s="15"/>
      <c r="Q374" s="30" t="str">
        <f t="shared" si="5"/>
        <v/>
      </c>
    </row>
    <row r="375" spans="1:17">
      <c r="A375" s="20"/>
      <c r="B375" s="20"/>
      <c r="C375" s="15"/>
      <c r="D375" s="15"/>
      <c r="E375" s="15"/>
      <c r="F375" s="15"/>
      <c r="G375" s="15"/>
      <c r="H375" s="15"/>
      <c r="I375" s="15"/>
      <c r="J375" s="15"/>
      <c r="K375" s="15"/>
      <c r="L375" s="15"/>
      <c r="M375" s="15"/>
      <c r="N375" s="15"/>
      <c r="O375" s="15"/>
      <c r="Q375" s="30" t="str">
        <f t="shared" si="5"/>
        <v/>
      </c>
    </row>
    <row r="376" spans="1:17">
      <c r="A376" s="20"/>
      <c r="B376" s="20"/>
      <c r="C376" s="15"/>
      <c r="D376" s="15"/>
      <c r="E376" s="15"/>
      <c r="F376" s="15"/>
      <c r="G376" s="15"/>
      <c r="H376" s="15"/>
      <c r="I376" s="15"/>
      <c r="J376" s="15"/>
      <c r="K376" s="15"/>
      <c r="L376" s="15"/>
      <c r="M376" s="15"/>
      <c r="N376" s="15"/>
      <c r="O376" s="15"/>
      <c r="Q376" s="30" t="str">
        <f t="shared" si="5"/>
        <v/>
      </c>
    </row>
    <row r="377" spans="1:17">
      <c r="A377" s="20"/>
      <c r="B377" s="20"/>
      <c r="C377" s="15"/>
      <c r="D377" s="15"/>
      <c r="E377" s="15"/>
      <c r="F377" s="15"/>
      <c r="G377" s="15"/>
      <c r="H377" s="15"/>
      <c r="I377" s="15"/>
      <c r="J377" s="15"/>
      <c r="K377" s="15"/>
      <c r="L377" s="15"/>
      <c r="M377" s="15"/>
      <c r="N377" s="15"/>
      <c r="O377" s="15"/>
      <c r="Q377" s="30" t="str">
        <f t="shared" si="5"/>
        <v/>
      </c>
    </row>
    <row r="378" spans="1:17">
      <c r="A378" s="20"/>
      <c r="B378" s="20"/>
      <c r="C378" s="15"/>
      <c r="D378" s="15"/>
      <c r="E378" s="15"/>
      <c r="F378" s="15"/>
      <c r="G378" s="15"/>
      <c r="H378" s="15"/>
      <c r="I378" s="15"/>
      <c r="J378" s="15"/>
      <c r="K378" s="15"/>
      <c r="L378" s="15"/>
      <c r="M378" s="15"/>
      <c r="N378" s="15"/>
      <c r="O378" s="15"/>
      <c r="Q378" s="30" t="str">
        <f t="shared" si="5"/>
        <v/>
      </c>
    </row>
    <row r="379" spans="1:17">
      <c r="A379" s="20"/>
      <c r="B379" s="20"/>
      <c r="C379" s="15"/>
      <c r="D379" s="15"/>
      <c r="E379" s="15"/>
      <c r="F379" s="15"/>
      <c r="G379" s="15"/>
      <c r="H379" s="15"/>
      <c r="I379" s="15"/>
      <c r="J379" s="15"/>
      <c r="K379" s="15"/>
      <c r="L379" s="15"/>
      <c r="M379" s="15"/>
      <c r="N379" s="15"/>
      <c r="O379" s="15"/>
      <c r="Q379" s="30" t="str">
        <f t="shared" si="5"/>
        <v/>
      </c>
    </row>
    <row r="380" spans="1:17">
      <c r="A380" s="20"/>
      <c r="B380" s="20"/>
      <c r="C380" s="15"/>
      <c r="D380" s="15"/>
      <c r="E380" s="15"/>
      <c r="F380" s="15"/>
      <c r="G380" s="15"/>
      <c r="H380" s="15"/>
      <c r="I380" s="15"/>
      <c r="J380" s="15"/>
      <c r="K380" s="15"/>
      <c r="L380" s="15"/>
      <c r="M380" s="15"/>
      <c r="N380" s="15"/>
      <c r="O380" s="15"/>
      <c r="Q380" s="30" t="str">
        <f t="shared" si="5"/>
        <v/>
      </c>
    </row>
    <row r="381" spans="1:17">
      <c r="A381" s="20"/>
      <c r="B381" s="20"/>
      <c r="C381" s="15"/>
      <c r="D381" s="15"/>
      <c r="E381" s="15"/>
      <c r="F381" s="15"/>
      <c r="G381" s="15"/>
      <c r="H381" s="15"/>
      <c r="I381" s="15"/>
      <c r="J381" s="15"/>
      <c r="K381" s="15"/>
      <c r="L381" s="15"/>
      <c r="M381" s="15"/>
      <c r="N381" s="15"/>
      <c r="O381" s="15"/>
      <c r="Q381" s="30" t="str">
        <f t="shared" si="5"/>
        <v/>
      </c>
    </row>
    <row r="382" spans="1:17">
      <c r="A382" s="20"/>
      <c r="B382" s="20"/>
      <c r="C382" s="15"/>
      <c r="D382" s="15"/>
      <c r="E382" s="15"/>
      <c r="F382" s="15"/>
      <c r="G382" s="15"/>
      <c r="H382" s="15"/>
      <c r="I382" s="15"/>
      <c r="J382" s="15"/>
      <c r="K382" s="15"/>
      <c r="L382" s="15"/>
      <c r="M382" s="15"/>
      <c r="N382" s="15"/>
      <c r="O382" s="15"/>
      <c r="Q382" s="30" t="str">
        <f t="shared" si="5"/>
        <v/>
      </c>
    </row>
    <row r="383" spans="1:17">
      <c r="A383" s="20"/>
      <c r="B383" s="20"/>
      <c r="C383" s="15"/>
      <c r="D383" s="15"/>
      <c r="E383" s="15"/>
      <c r="F383" s="15"/>
      <c r="G383" s="15"/>
      <c r="H383" s="15"/>
      <c r="I383" s="15"/>
      <c r="J383" s="15"/>
      <c r="K383" s="15"/>
      <c r="L383" s="15"/>
      <c r="M383" s="15"/>
      <c r="N383" s="15"/>
      <c r="O383" s="15"/>
      <c r="Q383" s="30" t="str">
        <f t="shared" si="5"/>
        <v/>
      </c>
    </row>
    <row r="384" spans="1:17">
      <c r="A384" s="20"/>
      <c r="B384" s="20"/>
      <c r="C384" s="15"/>
      <c r="D384" s="15"/>
      <c r="E384" s="15"/>
      <c r="F384" s="15"/>
      <c r="G384" s="15"/>
      <c r="H384" s="15"/>
      <c r="I384" s="15"/>
      <c r="J384" s="15"/>
      <c r="K384" s="15"/>
      <c r="L384" s="15"/>
      <c r="M384" s="15"/>
      <c r="N384" s="15"/>
      <c r="O384" s="15"/>
      <c r="Q384" s="30" t="str">
        <f t="shared" si="5"/>
        <v/>
      </c>
    </row>
    <row r="385" spans="1:17">
      <c r="A385" s="20"/>
      <c r="B385" s="20"/>
      <c r="C385" s="15"/>
      <c r="D385" s="15"/>
      <c r="E385" s="15"/>
      <c r="F385" s="15"/>
      <c r="G385" s="15"/>
      <c r="H385" s="15"/>
      <c r="I385" s="15"/>
      <c r="J385" s="15"/>
      <c r="K385" s="15"/>
      <c r="L385" s="15"/>
      <c r="M385" s="15"/>
      <c r="N385" s="15"/>
      <c r="O385" s="15"/>
      <c r="Q385" s="30" t="str">
        <f t="shared" si="5"/>
        <v/>
      </c>
    </row>
    <row r="386" spans="1:17">
      <c r="A386" s="20"/>
      <c r="B386" s="20"/>
      <c r="C386" s="15"/>
      <c r="D386" s="15"/>
      <c r="E386" s="15"/>
      <c r="F386" s="15"/>
      <c r="G386" s="15"/>
      <c r="H386" s="15"/>
      <c r="I386" s="15"/>
      <c r="J386" s="15"/>
      <c r="K386" s="15"/>
      <c r="L386" s="15"/>
      <c r="M386" s="15"/>
      <c r="N386" s="15"/>
      <c r="O386" s="15"/>
      <c r="Q386" s="30" t="str">
        <f t="shared" si="5"/>
        <v/>
      </c>
    </row>
    <row r="387" spans="1:17">
      <c r="A387" s="20"/>
      <c r="B387" s="20"/>
      <c r="C387" s="15"/>
      <c r="D387" s="15"/>
      <c r="E387" s="15"/>
      <c r="F387" s="15"/>
      <c r="G387" s="15"/>
      <c r="H387" s="15"/>
      <c r="I387" s="15"/>
      <c r="J387" s="15"/>
      <c r="K387" s="15"/>
      <c r="L387" s="15"/>
      <c r="M387" s="15"/>
      <c r="N387" s="15"/>
      <c r="O387" s="15"/>
      <c r="Q387" s="30" t="str">
        <f t="shared" si="5"/>
        <v/>
      </c>
    </row>
    <row r="388" spans="1:17">
      <c r="A388" s="20"/>
      <c r="B388" s="20"/>
      <c r="C388" s="15"/>
      <c r="D388" s="15"/>
      <c r="E388" s="15"/>
      <c r="F388" s="15"/>
      <c r="G388" s="15"/>
      <c r="H388" s="15"/>
      <c r="I388" s="15"/>
      <c r="J388" s="15"/>
      <c r="K388" s="15"/>
      <c r="L388" s="15"/>
      <c r="M388" s="15"/>
      <c r="N388" s="15"/>
      <c r="O388" s="15"/>
      <c r="Q388" s="30" t="str">
        <f t="shared" si="5"/>
        <v/>
      </c>
    </row>
    <row r="389" spans="1:17">
      <c r="A389" s="20"/>
      <c r="B389" s="20"/>
      <c r="C389" s="15"/>
      <c r="D389" s="15"/>
      <c r="E389" s="15"/>
      <c r="F389" s="15"/>
      <c r="G389" s="15"/>
      <c r="H389" s="15"/>
      <c r="I389" s="15"/>
      <c r="J389" s="15"/>
      <c r="K389" s="15"/>
      <c r="L389" s="15"/>
      <c r="M389" s="15"/>
      <c r="N389" s="15"/>
      <c r="O389" s="15"/>
      <c r="Q389" s="30" t="str">
        <f t="shared" si="5"/>
        <v/>
      </c>
    </row>
    <row r="390" spans="1:17">
      <c r="A390" s="20"/>
      <c r="B390" s="20"/>
      <c r="C390" s="15"/>
      <c r="D390" s="15"/>
      <c r="E390" s="15"/>
      <c r="F390" s="15"/>
      <c r="G390" s="15"/>
      <c r="H390" s="15"/>
      <c r="I390" s="15"/>
      <c r="J390" s="15"/>
      <c r="K390" s="15"/>
      <c r="L390" s="15"/>
      <c r="M390" s="15"/>
      <c r="N390" s="15"/>
      <c r="O390" s="15"/>
      <c r="Q390" s="30" t="str">
        <f t="shared" si="5"/>
        <v/>
      </c>
    </row>
    <row r="391" spans="1:17">
      <c r="A391" s="20"/>
      <c r="B391" s="20"/>
      <c r="C391" s="15"/>
      <c r="D391" s="15"/>
      <c r="E391" s="15"/>
      <c r="F391" s="15"/>
      <c r="G391" s="15"/>
      <c r="H391" s="15"/>
      <c r="I391" s="15"/>
      <c r="J391" s="15"/>
      <c r="K391" s="15"/>
      <c r="L391" s="15"/>
      <c r="M391" s="15"/>
      <c r="N391" s="15"/>
      <c r="O391" s="15"/>
      <c r="Q391" s="30" t="str">
        <f t="shared" si="5"/>
        <v/>
      </c>
    </row>
    <row r="392" spans="1:17">
      <c r="A392" s="20"/>
      <c r="B392" s="20"/>
      <c r="C392" s="15"/>
      <c r="D392" s="15"/>
      <c r="E392" s="15"/>
      <c r="F392" s="15"/>
      <c r="G392" s="15"/>
      <c r="H392" s="15"/>
      <c r="I392" s="15"/>
      <c r="J392" s="15"/>
      <c r="K392" s="15"/>
      <c r="L392" s="15"/>
      <c r="M392" s="15"/>
      <c r="N392" s="15"/>
      <c r="O392" s="15"/>
      <c r="Q392" s="30" t="str">
        <f t="shared" si="5"/>
        <v/>
      </c>
    </row>
    <row r="393" spans="1:17">
      <c r="A393" s="20"/>
      <c r="B393" s="20"/>
      <c r="C393" s="15"/>
      <c r="D393" s="15"/>
      <c r="E393" s="15"/>
      <c r="F393" s="15"/>
      <c r="G393" s="15"/>
      <c r="H393" s="15"/>
      <c r="I393" s="15"/>
      <c r="J393" s="15"/>
      <c r="K393" s="15"/>
      <c r="L393" s="15"/>
      <c r="M393" s="15"/>
      <c r="N393" s="15"/>
      <c r="O393" s="15"/>
      <c r="Q393" s="30"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0"/>
      <c r="B394" s="20"/>
      <c r="C394" s="15"/>
      <c r="D394" s="15"/>
      <c r="E394" s="15"/>
      <c r="F394" s="15"/>
      <c r="G394" s="15"/>
      <c r="H394" s="15"/>
      <c r="I394" s="15"/>
      <c r="J394" s="15"/>
      <c r="K394" s="15"/>
      <c r="L394" s="15"/>
      <c r="M394" s="15"/>
      <c r="N394" s="15"/>
      <c r="O394" s="15"/>
      <c r="Q394" s="30" t="str">
        <f t="shared" si="6"/>
        <v/>
      </c>
    </row>
    <row r="395" spans="1:17">
      <c r="A395" s="20"/>
      <c r="B395" s="20"/>
      <c r="C395" s="15"/>
      <c r="D395" s="15"/>
      <c r="E395" s="15"/>
      <c r="F395" s="15"/>
      <c r="G395" s="15"/>
      <c r="H395" s="15"/>
      <c r="I395" s="15"/>
      <c r="J395" s="15"/>
      <c r="K395" s="15"/>
      <c r="L395" s="15"/>
      <c r="M395" s="15"/>
      <c r="N395" s="15"/>
      <c r="O395" s="15"/>
      <c r="Q395" s="30" t="str">
        <f t="shared" si="6"/>
        <v/>
      </c>
    </row>
    <row r="396" spans="1:17">
      <c r="A396" s="20"/>
      <c r="B396" s="20"/>
      <c r="C396" s="15"/>
      <c r="D396" s="15"/>
      <c r="E396" s="15"/>
      <c r="F396" s="15"/>
      <c r="G396" s="15"/>
      <c r="H396" s="15"/>
      <c r="I396" s="15"/>
      <c r="J396" s="15"/>
      <c r="K396" s="15"/>
      <c r="L396" s="15"/>
      <c r="M396" s="15"/>
      <c r="N396" s="15"/>
      <c r="O396" s="15"/>
      <c r="Q396" s="30" t="str">
        <f t="shared" si="6"/>
        <v/>
      </c>
    </row>
    <row r="397" spans="1:17">
      <c r="A397" s="20"/>
      <c r="B397" s="20"/>
      <c r="C397" s="15"/>
      <c r="D397" s="15"/>
      <c r="E397" s="15"/>
      <c r="F397" s="15"/>
      <c r="G397" s="15"/>
      <c r="H397" s="15"/>
      <c r="I397" s="15"/>
      <c r="J397" s="15"/>
      <c r="K397" s="15"/>
      <c r="L397" s="15"/>
      <c r="M397" s="15"/>
      <c r="N397" s="15"/>
      <c r="O397" s="15"/>
      <c r="Q397" s="30" t="str">
        <f t="shared" si="6"/>
        <v/>
      </c>
    </row>
    <row r="398" spans="1:17">
      <c r="A398" s="20"/>
      <c r="B398" s="20"/>
      <c r="C398" s="15"/>
      <c r="D398" s="15"/>
      <c r="E398" s="15"/>
      <c r="F398" s="15"/>
      <c r="G398" s="15"/>
      <c r="H398" s="15"/>
      <c r="I398" s="15"/>
      <c r="J398" s="15"/>
      <c r="K398" s="15"/>
      <c r="L398" s="15"/>
      <c r="M398" s="15"/>
      <c r="N398" s="15"/>
      <c r="O398" s="15"/>
      <c r="Q398" s="30" t="str">
        <f t="shared" si="6"/>
        <v/>
      </c>
    </row>
    <row r="399" spans="1:17">
      <c r="A399" s="20"/>
      <c r="B399" s="20"/>
      <c r="C399" s="15"/>
      <c r="D399" s="15"/>
      <c r="E399" s="15"/>
      <c r="F399" s="15"/>
      <c r="G399" s="15"/>
      <c r="H399" s="15"/>
      <c r="I399" s="15"/>
      <c r="J399" s="15"/>
      <c r="K399" s="15"/>
      <c r="L399" s="15"/>
      <c r="M399" s="15"/>
      <c r="N399" s="15"/>
      <c r="O399" s="15"/>
      <c r="Q399" s="30" t="str">
        <f t="shared" si="6"/>
        <v/>
      </c>
    </row>
    <row r="400" spans="1:17">
      <c r="A400" s="20"/>
      <c r="B400" s="20"/>
      <c r="C400" s="15"/>
      <c r="D400" s="15"/>
      <c r="E400" s="15"/>
      <c r="F400" s="15"/>
      <c r="G400" s="15"/>
      <c r="H400" s="15"/>
      <c r="I400" s="15"/>
      <c r="J400" s="15"/>
      <c r="K400" s="15"/>
      <c r="L400" s="15"/>
      <c r="M400" s="15"/>
      <c r="N400" s="15"/>
      <c r="O400" s="15"/>
      <c r="Q400" s="30" t="str">
        <f t="shared" si="6"/>
        <v/>
      </c>
    </row>
    <row r="401" spans="1:17">
      <c r="A401" s="20"/>
      <c r="B401" s="20"/>
      <c r="C401" s="15"/>
      <c r="D401" s="15"/>
      <c r="E401" s="15"/>
      <c r="F401" s="15"/>
      <c r="G401" s="15"/>
      <c r="H401" s="15"/>
      <c r="I401" s="15"/>
      <c r="J401" s="15"/>
      <c r="K401" s="15"/>
      <c r="L401" s="15"/>
      <c r="M401" s="15"/>
      <c r="N401" s="15"/>
      <c r="O401" s="15"/>
      <c r="Q401" s="30" t="str">
        <f t="shared" si="6"/>
        <v/>
      </c>
    </row>
    <row r="402" spans="1:17">
      <c r="A402" s="20"/>
      <c r="B402" s="20"/>
      <c r="C402" s="15"/>
      <c r="D402" s="15"/>
      <c r="E402" s="15"/>
      <c r="F402" s="15"/>
      <c r="G402" s="15"/>
      <c r="H402" s="15"/>
      <c r="I402" s="15"/>
      <c r="J402" s="15"/>
      <c r="K402" s="15"/>
      <c r="L402" s="15"/>
      <c r="M402" s="15"/>
      <c r="N402" s="15"/>
      <c r="O402" s="15"/>
      <c r="Q402" s="30" t="str">
        <f t="shared" si="6"/>
        <v/>
      </c>
    </row>
    <row r="403" spans="1:17">
      <c r="A403" s="20"/>
      <c r="B403" s="20"/>
      <c r="C403" s="15"/>
      <c r="D403" s="15"/>
      <c r="E403" s="15"/>
      <c r="F403" s="15"/>
      <c r="G403" s="15"/>
      <c r="H403" s="15"/>
      <c r="I403" s="15"/>
      <c r="J403" s="15"/>
      <c r="K403" s="15"/>
      <c r="L403" s="15"/>
      <c r="M403" s="15"/>
      <c r="N403" s="15"/>
      <c r="O403" s="15"/>
      <c r="Q403" s="30" t="str">
        <f t="shared" si="6"/>
        <v/>
      </c>
    </row>
    <row r="404" spans="1:17">
      <c r="A404" s="20"/>
      <c r="B404" s="20"/>
      <c r="C404" s="15"/>
      <c r="D404" s="15"/>
      <c r="E404" s="15"/>
      <c r="F404" s="15"/>
      <c r="G404" s="15"/>
      <c r="H404" s="15"/>
      <c r="I404" s="15"/>
      <c r="J404" s="15"/>
      <c r="K404" s="15"/>
      <c r="L404" s="15"/>
      <c r="M404" s="15"/>
      <c r="N404" s="15"/>
      <c r="O404" s="15"/>
      <c r="Q404" s="30" t="str">
        <f t="shared" si="6"/>
        <v/>
      </c>
    </row>
    <row r="405" spans="1:17">
      <c r="A405" s="20"/>
      <c r="B405" s="20"/>
      <c r="C405" s="15"/>
      <c r="D405" s="15"/>
      <c r="E405" s="15"/>
      <c r="F405" s="15"/>
      <c r="G405" s="15"/>
      <c r="H405" s="15"/>
      <c r="I405" s="15"/>
      <c r="J405" s="15"/>
      <c r="K405" s="15"/>
      <c r="L405" s="15"/>
      <c r="M405" s="15"/>
      <c r="N405" s="15"/>
      <c r="O405" s="15"/>
      <c r="Q405" s="30" t="str">
        <f t="shared" si="6"/>
        <v/>
      </c>
    </row>
    <row r="406" spans="1:17">
      <c r="A406" s="20"/>
      <c r="B406" s="20"/>
      <c r="C406" s="15"/>
      <c r="D406" s="15"/>
      <c r="E406" s="15"/>
      <c r="F406" s="15"/>
      <c r="G406" s="15"/>
      <c r="H406" s="15"/>
      <c r="I406" s="15"/>
      <c r="J406" s="15"/>
      <c r="K406" s="15"/>
      <c r="L406" s="15"/>
      <c r="M406" s="15"/>
      <c r="N406" s="15"/>
      <c r="O406" s="15"/>
      <c r="Q406" s="30" t="str">
        <f t="shared" si="6"/>
        <v/>
      </c>
    </row>
    <row r="407" spans="1:17">
      <c r="A407" s="20"/>
      <c r="B407" s="20"/>
      <c r="C407" s="15"/>
      <c r="D407" s="15"/>
      <c r="E407" s="15"/>
      <c r="F407" s="15"/>
      <c r="G407" s="15"/>
      <c r="H407" s="15"/>
      <c r="I407" s="15"/>
      <c r="J407" s="15"/>
      <c r="K407" s="15"/>
      <c r="L407" s="15"/>
      <c r="M407" s="15"/>
      <c r="N407" s="15"/>
      <c r="O407" s="15"/>
      <c r="Q407" s="30" t="str">
        <f t="shared" si="6"/>
        <v/>
      </c>
    </row>
    <row r="408" spans="1:17">
      <c r="A408" s="20"/>
      <c r="B408" s="20"/>
      <c r="C408" s="15"/>
      <c r="D408" s="15"/>
      <c r="E408" s="15"/>
      <c r="F408" s="15"/>
      <c r="G408" s="15"/>
      <c r="H408" s="15"/>
      <c r="I408" s="15"/>
      <c r="J408" s="15"/>
      <c r="K408" s="15"/>
      <c r="L408" s="15"/>
      <c r="M408" s="15"/>
      <c r="N408" s="15"/>
      <c r="O408" s="15"/>
      <c r="Q408" s="30" t="str">
        <f t="shared" si="6"/>
        <v/>
      </c>
    </row>
    <row r="409" spans="1:17">
      <c r="A409" s="20"/>
      <c r="B409" s="20"/>
      <c r="C409" s="15"/>
      <c r="D409" s="15"/>
      <c r="E409" s="15"/>
      <c r="F409" s="15"/>
      <c r="G409" s="15"/>
      <c r="H409" s="15"/>
      <c r="I409" s="15"/>
      <c r="J409" s="15"/>
      <c r="K409" s="15"/>
      <c r="L409" s="15"/>
      <c r="M409" s="15"/>
      <c r="N409" s="15"/>
      <c r="O409" s="15"/>
      <c r="Q409" s="30" t="str">
        <f t="shared" si="6"/>
        <v/>
      </c>
    </row>
    <row r="410" spans="1:17">
      <c r="A410" s="20"/>
      <c r="B410" s="20"/>
      <c r="C410" s="15"/>
      <c r="D410" s="15"/>
      <c r="E410" s="15"/>
      <c r="F410" s="15"/>
      <c r="G410" s="15"/>
      <c r="H410" s="15"/>
      <c r="I410" s="15"/>
      <c r="J410" s="15"/>
      <c r="K410" s="15"/>
      <c r="L410" s="15"/>
      <c r="M410" s="15"/>
      <c r="N410" s="15"/>
      <c r="O410" s="15"/>
      <c r="Q410" s="30" t="str">
        <f t="shared" si="6"/>
        <v/>
      </c>
    </row>
    <row r="411" spans="1:17">
      <c r="A411" s="20"/>
      <c r="B411" s="20"/>
      <c r="C411" s="15"/>
      <c r="D411" s="15"/>
      <c r="E411" s="15"/>
      <c r="F411" s="15"/>
      <c r="G411" s="15"/>
      <c r="H411" s="15"/>
      <c r="I411" s="15"/>
      <c r="J411" s="15"/>
      <c r="K411" s="15"/>
      <c r="L411" s="15"/>
      <c r="M411" s="15"/>
      <c r="N411" s="15"/>
      <c r="O411" s="15"/>
      <c r="Q411" s="30" t="str">
        <f t="shared" si="6"/>
        <v/>
      </c>
    </row>
    <row r="412" spans="1:17">
      <c r="A412" s="20"/>
      <c r="B412" s="20"/>
      <c r="C412" s="15"/>
      <c r="D412" s="15"/>
      <c r="E412" s="15"/>
      <c r="F412" s="15"/>
      <c r="G412" s="15"/>
      <c r="H412" s="15"/>
      <c r="I412" s="15"/>
      <c r="J412" s="15"/>
      <c r="K412" s="15"/>
      <c r="L412" s="15"/>
      <c r="M412" s="15"/>
      <c r="N412" s="15"/>
      <c r="O412" s="15"/>
      <c r="Q412" s="30" t="str">
        <f t="shared" si="6"/>
        <v/>
      </c>
    </row>
    <row r="413" spans="1:17">
      <c r="A413" s="20"/>
      <c r="B413" s="20"/>
      <c r="C413" s="15"/>
      <c r="D413" s="15"/>
      <c r="E413" s="15"/>
      <c r="F413" s="15"/>
      <c r="G413" s="15"/>
      <c r="H413" s="15"/>
      <c r="I413" s="15"/>
      <c r="J413" s="15"/>
      <c r="K413" s="15"/>
      <c r="L413" s="15"/>
      <c r="M413" s="15"/>
      <c r="N413" s="15"/>
      <c r="O413" s="15"/>
      <c r="Q413" s="30" t="str">
        <f t="shared" si="6"/>
        <v/>
      </c>
    </row>
    <row r="414" spans="1:17">
      <c r="A414" s="20"/>
      <c r="B414" s="20"/>
      <c r="C414" s="15"/>
      <c r="D414" s="15"/>
      <c r="E414" s="15"/>
      <c r="F414" s="15"/>
      <c r="G414" s="15"/>
      <c r="H414" s="15"/>
      <c r="I414" s="15"/>
      <c r="J414" s="15"/>
      <c r="K414" s="15"/>
      <c r="L414" s="15"/>
      <c r="M414" s="15"/>
      <c r="N414" s="15"/>
      <c r="O414" s="15"/>
      <c r="Q414" s="30" t="str">
        <f t="shared" si="6"/>
        <v/>
      </c>
    </row>
    <row r="415" spans="1:17">
      <c r="A415" s="20"/>
      <c r="B415" s="20"/>
      <c r="C415" s="15"/>
      <c r="D415" s="15"/>
      <c r="E415" s="15"/>
      <c r="F415" s="15"/>
      <c r="G415" s="15"/>
      <c r="H415" s="15"/>
      <c r="I415" s="15"/>
      <c r="J415" s="15"/>
      <c r="K415" s="15"/>
      <c r="L415" s="15"/>
      <c r="M415" s="15"/>
      <c r="N415" s="15"/>
      <c r="O415" s="15"/>
      <c r="Q415" s="30" t="str">
        <f t="shared" si="6"/>
        <v/>
      </c>
    </row>
    <row r="416" spans="1:17">
      <c r="A416" s="20"/>
      <c r="B416" s="20"/>
      <c r="C416" s="15"/>
      <c r="D416" s="15"/>
      <c r="E416" s="15"/>
      <c r="F416" s="15"/>
      <c r="G416" s="15"/>
      <c r="H416" s="15"/>
      <c r="I416" s="15"/>
      <c r="J416" s="15"/>
      <c r="K416" s="15"/>
      <c r="L416" s="15"/>
      <c r="M416" s="15"/>
      <c r="N416" s="15"/>
      <c r="O416" s="15"/>
      <c r="Q416" s="30" t="str">
        <f t="shared" si="6"/>
        <v/>
      </c>
    </row>
    <row r="417" spans="1:17">
      <c r="A417" s="20"/>
      <c r="B417" s="20"/>
      <c r="C417" s="15"/>
      <c r="D417" s="15"/>
      <c r="E417" s="15"/>
      <c r="F417" s="15"/>
      <c r="G417" s="15"/>
      <c r="H417" s="15"/>
      <c r="I417" s="15"/>
      <c r="J417" s="15"/>
      <c r="K417" s="15"/>
      <c r="L417" s="15"/>
      <c r="M417" s="15"/>
      <c r="N417" s="15"/>
      <c r="O417" s="15"/>
      <c r="Q417" s="30" t="str">
        <f t="shared" si="6"/>
        <v/>
      </c>
    </row>
    <row r="418" spans="1:17">
      <c r="A418" s="20"/>
      <c r="B418" s="20"/>
      <c r="C418" s="15"/>
      <c r="D418" s="15"/>
      <c r="E418" s="15"/>
      <c r="F418" s="15"/>
      <c r="G418" s="15"/>
      <c r="H418" s="15"/>
      <c r="I418" s="15"/>
      <c r="J418" s="15"/>
      <c r="K418" s="15"/>
      <c r="L418" s="15"/>
      <c r="M418" s="15"/>
      <c r="N418" s="15"/>
      <c r="O418" s="15"/>
      <c r="Q418" s="30" t="str">
        <f t="shared" si="6"/>
        <v/>
      </c>
    </row>
    <row r="419" spans="1:17">
      <c r="A419" s="20"/>
      <c r="B419" s="20"/>
      <c r="C419" s="15"/>
      <c r="D419" s="15"/>
      <c r="E419" s="15"/>
      <c r="F419" s="15"/>
      <c r="G419" s="15"/>
      <c r="H419" s="15"/>
      <c r="I419" s="15"/>
      <c r="J419" s="15"/>
      <c r="K419" s="15"/>
      <c r="L419" s="15"/>
      <c r="M419" s="15"/>
      <c r="N419" s="15"/>
      <c r="O419" s="15"/>
      <c r="Q419" s="30" t="str">
        <f t="shared" si="6"/>
        <v/>
      </c>
    </row>
    <row r="420" spans="1:17">
      <c r="A420" s="20"/>
      <c r="B420" s="20"/>
      <c r="C420" s="15"/>
      <c r="D420" s="15"/>
      <c r="E420" s="15"/>
      <c r="F420" s="15"/>
      <c r="G420" s="15"/>
      <c r="H420" s="15"/>
      <c r="I420" s="15"/>
      <c r="J420" s="15"/>
      <c r="K420" s="15"/>
      <c r="L420" s="15"/>
      <c r="M420" s="15"/>
      <c r="N420" s="15"/>
      <c r="O420" s="15"/>
      <c r="Q420" s="30" t="str">
        <f t="shared" si="6"/>
        <v/>
      </c>
    </row>
    <row r="421" spans="1:17">
      <c r="A421" s="20"/>
      <c r="B421" s="20"/>
      <c r="C421" s="15"/>
      <c r="D421" s="15"/>
      <c r="E421" s="15"/>
      <c r="F421" s="15"/>
      <c r="G421" s="15"/>
      <c r="H421" s="15"/>
      <c r="I421" s="15"/>
      <c r="J421" s="15"/>
      <c r="K421" s="15"/>
      <c r="L421" s="15"/>
      <c r="M421" s="15"/>
      <c r="N421" s="15"/>
      <c r="O421" s="15"/>
      <c r="Q421" s="30" t="str">
        <f t="shared" si="6"/>
        <v/>
      </c>
    </row>
    <row r="422" spans="1:17">
      <c r="A422" s="20"/>
      <c r="B422" s="20"/>
      <c r="C422" s="15"/>
      <c r="D422" s="15"/>
      <c r="E422" s="15"/>
      <c r="F422" s="15"/>
      <c r="G422" s="15"/>
      <c r="H422" s="15"/>
      <c r="I422" s="15"/>
      <c r="J422" s="15"/>
      <c r="K422" s="15"/>
      <c r="L422" s="15"/>
      <c r="M422" s="15"/>
      <c r="N422" s="15"/>
      <c r="O422" s="15"/>
      <c r="Q422" s="30" t="str">
        <f t="shared" si="6"/>
        <v/>
      </c>
    </row>
    <row r="423" spans="1:17">
      <c r="A423" s="20"/>
      <c r="B423" s="20"/>
      <c r="C423" s="15"/>
      <c r="D423" s="15"/>
      <c r="E423" s="15"/>
      <c r="F423" s="15"/>
      <c r="G423" s="15"/>
      <c r="H423" s="15"/>
      <c r="I423" s="15"/>
      <c r="J423" s="15"/>
      <c r="K423" s="15"/>
      <c r="L423" s="15"/>
      <c r="M423" s="15"/>
      <c r="N423" s="15"/>
      <c r="O423" s="15"/>
      <c r="Q423" s="30" t="str">
        <f t="shared" si="6"/>
        <v/>
      </c>
    </row>
    <row r="424" spans="1:17">
      <c r="A424" s="20"/>
      <c r="B424" s="20"/>
      <c r="C424" s="15"/>
      <c r="D424" s="15"/>
      <c r="E424" s="15"/>
      <c r="F424" s="15"/>
      <c r="G424" s="15"/>
      <c r="H424" s="15"/>
      <c r="I424" s="15"/>
      <c r="J424" s="15"/>
      <c r="K424" s="15"/>
      <c r="L424" s="15"/>
      <c r="M424" s="15"/>
      <c r="N424" s="15"/>
      <c r="O424" s="15"/>
      <c r="Q424" s="30" t="str">
        <f t="shared" si="6"/>
        <v/>
      </c>
    </row>
    <row r="425" spans="1:17">
      <c r="A425" s="20"/>
      <c r="B425" s="20"/>
      <c r="C425" s="15"/>
      <c r="D425" s="15"/>
      <c r="E425" s="15"/>
      <c r="F425" s="15"/>
      <c r="G425" s="15"/>
      <c r="H425" s="15"/>
      <c r="I425" s="15"/>
      <c r="J425" s="15"/>
      <c r="K425" s="15"/>
      <c r="L425" s="15"/>
      <c r="M425" s="15"/>
      <c r="N425" s="15"/>
      <c r="O425" s="15"/>
      <c r="Q425" s="30" t="str">
        <f t="shared" si="6"/>
        <v/>
      </c>
    </row>
    <row r="426" spans="1:17">
      <c r="A426" s="20"/>
      <c r="B426" s="20"/>
      <c r="C426" s="15"/>
      <c r="D426" s="15"/>
      <c r="E426" s="15"/>
      <c r="F426" s="15"/>
      <c r="G426" s="15"/>
      <c r="H426" s="15"/>
      <c r="I426" s="15"/>
      <c r="J426" s="15"/>
      <c r="K426" s="15"/>
      <c r="L426" s="15"/>
      <c r="M426" s="15"/>
      <c r="N426" s="15"/>
      <c r="O426" s="15"/>
      <c r="Q426" s="30" t="str">
        <f t="shared" si="6"/>
        <v/>
      </c>
    </row>
    <row r="427" spans="1:17">
      <c r="A427" s="20"/>
      <c r="B427" s="20"/>
      <c r="C427" s="15"/>
      <c r="D427" s="15"/>
      <c r="E427" s="15"/>
      <c r="F427" s="15"/>
      <c r="G427" s="15"/>
      <c r="H427" s="15"/>
      <c r="I427" s="15"/>
      <c r="J427" s="15"/>
      <c r="K427" s="15"/>
      <c r="L427" s="15"/>
      <c r="M427" s="15"/>
      <c r="N427" s="15"/>
      <c r="O427" s="15"/>
      <c r="Q427" s="30" t="str">
        <f t="shared" si="6"/>
        <v/>
      </c>
    </row>
    <row r="428" spans="1:17">
      <c r="A428" s="20"/>
      <c r="B428" s="20"/>
      <c r="C428" s="15"/>
      <c r="D428" s="15"/>
      <c r="E428" s="15"/>
      <c r="F428" s="15"/>
      <c r="G428" s="15"/>
      <c r="H428" s="15"/>
      <c r="I428" s="15"/>
      <c r="J428" s="15"/>
      <c r="K428" s="15"/>
      <c r="L428" s="15"/>
      <c r="M428" s="15"/>
      <c r="N428" s="15"/>
      <c r="O428" s="15"/>
      <c r="Q428" s="30" t="str">
        <f t="shared" si="6"/>
        <v/>
      </c>
    </row>
    <row r="429" spans="1:17">
      <c r="A429" s="20"/>
      <c r="B429" s="20"/>
      <c r="C429" s="15"/>
      <c r="D429" s="15"/>
      <c r="E429" s="15"/>
      <c r="F429" s="15"/>
      <c r="G429" s="15"/>
      <c r="H429" s="15"/>
      <c r="I429" s="15"/>
      <c r="J429" s="15"/>
      <c r="K429" s="15"/>
      <c r="L429" s="15"/>
      <c r="M429" s="15"/>
      <c r="N429" s="15"/>
      <c r="O429" s="15"/>
      <c r="Q429" s="30" t="str">
        <f t="shared" si="6"/>
        <v/>
      </c>
    </row>
    <row r="430" spans="1:17">
      <c r="A430" s="20"/>
      <c r="B430" s="20"/>
      <c r="C430" s="15"/>
      <c r="D430" s="15"/>
      <c r="E430" s="15"/>
      <c r="F430" s="15"/>
      <c r="G430" s="15"/>
      <c r="H430" s="15"/>
      <c r="I430" s="15"/>
      <c r="J430" s="15"/>
      <c r="K430" s="15"/>
      <c r="L430" s="15"/>
      <c r="M430" s="15"/>
      <c r="N430" s="15"/>
      <c r="O430" s="15"/>
      <c r="Q430" s="30" t="str">
        <f t="shared" si="6"/>
        <v/>
      </c>
    </row>
    <row r="431" spans="1:17">
      <c r="A431" s="20"/>
      <c r="B431" s="20"/>
      <c r="C431" s="15"/>
      <c r="D431" s="15"/>
      <c r="E431" s="15"/>
      <c r="F431" s="15"/>
      <c r="G431" s="15"/>
      <c r="H431" s="15"/>
      <c r="I431" s="15"/>
      <c r="J431" s="15"/>
      <c r="K431" s="15"/>
      <c r="L431" s="15"/>
      <c r="M431" s="15"/>
      <c r="N431" s="15"/>
      <c r="O431" s="15"/>
      <c r="Q431" s="30" t="str">
        <f t="shared" si="6"/>
        <v/>
      </c>
    </row>
    <row r="432" spans="1:17">
      <c r="A432" s="20"/>
      <c r="B432" s="20"/>
      <c r="C432" s="15"/>
      <c r="D432" s="15"/>
      <c r="E432" s="15"/>
      <c r="F432" s="15"/>
      <c r="G432" s="15"/>
      <c r="H432" s="15"/>
      <c r="I432" s="15"/>
      <c r="J432" s="15"/>
      <c r="K432" s="15"/>
      <c r="L432" s="15"/>
      <c r="M432" s="15"/>
      <c r="N432" s="15"/>
      <c r="O432" s="15"/>
      <c r="Q432" s="30" t="str">
        <f t="shared" si="6"/>
        <v/>
      </c>
    </row>
    <row r="433" spans="1:17">
      <c r="A433" s="20"/>
      <c r="B433" s="20"/>
      <c r="C433" s="15"/>
      <c r="D433" s="15"/>
      <c r="E433" s="15"/>
      <c r="F433" s="15"/>
      <c r="G433" s="15"/>
      <c r="H433" s="15"/>
      <c r="I433" s="15"/>
      <c r="J433" s="15"/>
      <c r="K433" s="15"/>
      <c r="L433" s="15"/>
      <c r="M433" s="15"/>
      <c r="N433" s="15"/>
      <c r="O433" s="15"/>
      <c r="Q433" s="30" t="str">
        <f t="shared" si="6"/>
        <v/>
      </c>
    </row>
    <row r="434" spans="1:17">
      <c r="A434" s="20"/>
      <c r="B434" s="20"/>
      <c r="C434" s="15"/>
      <c r="D434" s="15"/>
      <c r="E434" s="15"/>
      <c r="F434" s="15"/>
      <c r="G434" s="15"/>
      <c r="H434" s="15"/>
      <c r="I434" s="15"/>
      <c r="J434" s="15"/>
      <c r="K434" s="15"/>
      <c r="L434" s="15"/>
      <c r="M434" s="15"/>
      <c r="N434" s="15"/>
      <c r="O434" s="15"/>
      <c r="Q434" s="30" t="str">
        <f t="shared" si="6"/>
        <v/>
      </c>
    </row>
    <row r="435" spans="1:17">
      <c r="A435" s="20"/>
      <c r="B435" s="20"/>
      <c r="C435" s="15"/>
      <c r="D435" s="15"/>
      <c r="E435" s="15"/>
      <c r="F435" s="15"/>
      <c r="G435" s="15"/>
      <c r="H435" s="15"/>
      <c r="I435" s="15"/>
      <c r="J435" s="15"/>
      <c r="K435" s="15"/>
      <c r="L435" s="15"/>
      <c r="M435" s="15"/>
      <c r="N435" s="15"/>
      <c r="O435" s="15"/>
      <c r="Q435" s="30" t="str">
        <f t="shared" si="6"/>
        <v/>
      </c>
    </row>
    <row r="436" spans="1:17">
      <c r="A436" s="20"/>
      <c r="B436" s="20"/>
      <c r="C436" s="15"/>
      <c r="D436" s="15"/>
      <c r="E436" s="15"/>
      <c r="F436" s="15"/>
      <c r="G436" s="15"/>
      <c r="H436" s="15"/>
      <c r="I436" s="15"/>
      <c r="J436" s="15"/>
      <c r="K436" s="15"/>
      <c r="L436" s="15"/>
      <c r="M436" s="15"/>
      <c r="N436" s="15"/>
      <c r="O436" s="15"/>
      <c r="Q436" s="30" t="str">
        <f t="shared" si="6"/>
        <v/>
      </c>
    </row>
    <row r="437" spans="1:17">
      <c r="A437" s="20"/>
      <c r="B437" s="20"/>
      <c r="C437" s="15"/>
      <c r="D437" s="15"/>
      <c r="E437" s="15"/>
      <c r="F437" s="15"/>
      <c r="G437" s="15"/>
      <c r="H437" s="15"/>
      <c r="I437" s="15"/>
      <c r="J437" s="15"/>
      <c r="K437" s="15"/>
      <c r="L437" s="15"/>
      <c r="M437" s="15"/>
      <c r="N437" s="15"/>
      <c r="O437" s="15"/>
      <c r="Q437" s="30" t="str">
        <f t="shared" si="6"/>
        <v/>
      </c>
    </row>
    <row r="438" spans="1:17">
      <c r="A438" s="20"/>
      <c r="B438" s="20"/>
      <c r="C438" s="15"/>
      <c r="D438" s="15"/>
      <c r="E438" s="15"/>
      <c r="F438" s="15"/>
      <c r="G438" s="15"/>
      <c r="H438" s="15"/>
      <c r="I438" s="15"/>
      <c r="J438" s="15"/>
      <c r="K438" s="15"/>
      <c r="L438" s="15"/>
      <c r="M438" s="15"/>
      <c r="N438" s="15"/>
      <c r="O438" s="15"/>
      <c r="Q438" s="30" t="str">
        <f t="shared" si="6"/>
        <v/>
      </c>
    </row>
    <row r="439" spans="1:17">
      <c r="A439" s="20"/>
      <c r="B439" s="20"/>
      <c r="C439" s="15"/>
      <c r="D439" s="15"/>
      <c r="E439" s="15"/>
      <c r="F439" s="15"/>
      <c r="G439" s="15"/>
      <c r="H439" s="15"/>
      <c r="I439" s="15"/>
      <c r="J439" s="15"/>
      <c r="K439" s="15"/>
      <c r="L439" s="15"/>
      <c r="M439" s="15"/>
      <c r="N439" s="15"/>
      <c r="O439" s="15"/>
      <c r="Q439" s="30" t="str">
        <f t="shared" si="6"/>
        <v/>
      </c>
    </row>
    <row r="440" spans="1:17">
      <c r="A440" s="20"/>
      <c r="B440" s="20"/>
      <c r="C440" s="15"/>
      <c r="D440" s="15"/>
      <c r="E440" s="15"/>
      <c r="F440" s="15"/>
      <c r="G440" s="15"/>
      <c r="H440" s="15"/>
      <c r="I440" s="15"/>
      <c r="J440" s="15"/>
      <c r="K440" s="15"/>
      <c r="L440" s="15"/>
      <c r="M440" s="15"/>
      <c r="N440" s="15"/>
      <c r="O440" s="15"/>
      <c r="Q440" s="30" t="str">
        <f t="shared" si="6"/>
        <v/>
      </c>
    </row>
    <row r="441" spans="1:17">
      <c r="A441" s="20"/>
      <c r="B441" s="20"/>
      <c r="C441" s="15"/>
      <c r="D441" s="15"/>
      <c r="E441" s="15"/>
      <c r="F441" s="15"/>
      <c r="G441" s="15"/>
      <c r="H441" s="15"/>
      <c r="I441" s="15"/>
      <c r="J441" s="15"/>
      <c r="K441" s="15"/>
      <c r="L441" s="15"/>
      <c r="M441" s="15"/>
      <c r="N441" s="15"/>
      <c r="O441" s="15"/>
      <c r="Q441" s="30" t="str">
        <f t="shared" si="6"/>
        <v/>
      </c>
    </row>
    <row r="442" spans="1:17">
      <c r="A442" s="20"/>
      <c r="B442" s="20"/>
      <c r="C442" s="15"/>
      <c r="D442" s="15"/>
      <c r="E442" s="15"/>
      <c r="F442" s="15"/>
      <c r="G442" s="15"/>
      <c r="H442" s="15"/>
      <c r="I442" s="15"/>
      <c r="J442" s="15"/>
      <c r="K442" s="15"/>
      <c r="L442" s="15"/>
      <c r="M442" s="15"/>
      <c r="N442" s="15"/>
      <c r="O442" s="15"/>
      <c r="Q442" s="30" t="str">
        <f t="shared" si="6"/>
        <v/>
      </c>
    </row>
    <row r="443" spans="1:17">
      <c r="A443" s="20"/>
      <c r="B443" s="20"/>
      <c r="C443" s="15"/>
      <c r="D443" s="15"/>
      <c r="E443" s="15"/>
      <c r="F443" s="15"/>
      <c r="G443" s="15"/>
      <c r="H443" s="15"/>
      <c r="I443" s="15"/>
      <c r="J443" s="15"/>
      <c r="K443" s="15"/>
      <c r="L443" s="15"/>
      <c r="M443" s="15"/>
      <c r="N443" s="15"/>
      <c r="O443" s="15"/>
      <c r="Q443" s="30" t="str">
        <f t="shared" si="6"/>
        <v/>
      </c>
    </row>
    <row r="444" spans="1:17">
      <c r="A444" s="20"/>
      <c r="B444" s="20"/>
      <c r="C444" s="15"/>
      <c r="D444" s="15"/>
      <c r="E444" s="15"/>
      <c r="F444" s="15"/>
      <c r="G444" s="15"/>
      <c r="H444" s="15"/>
      <c r="I444" s="15"/>
      <c r="J444" s="15"/>
      <c r="K444" s="15"/>
      <c r="L444" s="15"/>
      <c r="M444" s="15"/>
      <c r="N444" s="15"/>
      <c r="O444" s="15"/>
      <c r="Q444" s="30" t="str">
        <f t="shared" si="6"/>
        <v/>
      </c>
    </row>
    <row r="445" spans="1:17">
      <c r="A445" s="20"/>
      <c r="B445" s="20"/>
      <c r="C445" s="15"/>
      <c r="D445" s="15"/>
      <c r="E445" s="15"/>
      <c r="F445" s="15"/>
      <c r="G445" s="15"/>
      <c r="H445" s="15"/>
      <c r="I445" s="15"/>
      <c r="J445" s="15"/>
      <c r="K445" s="15"/>
      <c r="L445" s="15"/>
      <c r="M445" s="15"/>
      <c r="N445" s="15"/>
      <c r="O445" s="15"/>
      <c r="Q445" s="30" t="str">
        <f t="shared" si="6"/>
        <v/>
      </c>
    </row>
    <row r="446" spans="1:17">
      <c r="A446" s="20"/>
      <c r="B446" s="20"/>
      <c r="C446" s="15"/>
      <c r="D446" s="15"/>
      <c r="E446" s="15"/>
      <c r="F446" s="15"/>
      <c r="G446" s="15"/>
      <c r="H446" s="15"/>
      <c r="I446" s="15"/>
      <c r="J446" s="15"/>
      <c r="K446" s="15"/>
      <c r="L446" s="15"/>
      <c r="M446" s="15"/>
      <c r="N446" s="15"/>
      <c r="O446" s="15"/>
      <c r="Q446" s="30" t="str">
        <f t="shared" si="6"/>
        <v/>
      </c>
    </row>
    <row r="447" spans="1:17">
      <c r="A447" s="20"/>
      <c r="B447" s="20"/>
      <c r="C447" s="15"/>
      <c r="D447" s="15"/>
      <c r="E447" s="15"/>
      <c r="F447" s="15"/>
      <c r="G447" s="15"/>
      <c r="H447" s="15"/>
      <c r="I447" s="15"/>
      <c r="J447" s="15"/>
      <c r="K447" s="15"/>
      <c r="L447" s="15"/>
      <c r="M447" s="15"/>
      <c r="N447" s="15"/>
      <c r="O447" s="15"/>
      <c r="Q447" s="30" t="str">
        <f t="shared" si="6"/>
        <v/>
      </c>
    </row>
    <row r="448" spans="1:17">
      <c r="A448" s="20"/>
      <c r="B448" s="20"/>
      <c r="C448" s="15"/>
      <c r="D448" s="15"/>
      <c r="E448" s="15"/>
      <c r="F448" s="15"/>
      <c r="G448" s="15"/>
      <c r="H448" s="15"/>
      <c r="I448" s="15"/>
      <c r="J448" s="15"/>
      <c r="K448" s="15"/>
      <c r="L448" s="15"/>
      <c r="M448" s="15"/>
      <c r="N448" s="15"/>
      <c r="O448" s="15"/>
      <c r="Q448" s="30" t="str">
        <f t="shared" si="6"/>
        <v/>
      </c>
    </row>
    <row r="449" spans="1:17">
      <c r="A449" s="20"/>
      <c r="B449" s="20"/>
      <c r="C449" s="15"/>
      <c r="D449" s="15"/>
      <c r="E449" s="15"/>
      <c r="F449" s="15"/>
      <c r="G449" s="15"/>
      <c r="H449" s="15"/>
      <c r="I449" s="15"/>
      <c r="J449" s="15"/>
      <c r="K449" s="15"/>
      <c r="L449" s="15"/>
      <c r="M449" s="15"/>
      <c r="N449" s="15"/>
      <c r="O449" s="15"/>
      <c r="Q449" s="30" t="str">
        <f t="shared" si="6"/>
        <v/>
      </c>
    </row>
    <row r="450" spans="1:17">
      <c r="A450" s="20"/>
      <c r="B450" s="20"/>
      <c r="C450" s="15"/>
      <c r="D450" s="15"/>
      <c r="E450" s="15"/>
      <c r="F450" s="15"/>
      <c r="G450" s="15"/>
      <c r="H450" s="15"/>
      <c r="I450" s="15"/>
      <c r="J450" s="15"/>
      <c r="K450" s="15"/>
      <c r="L450" s="15"/>
      <c r="M450" s="15"/>
      <c r="N450" s="15"/>
      <c r="O450" s="15"/>
      <c r="Q450" s="30" t="str">
        <f t="shared" si="6"/>
        <v/>
      </c>
    </row>
    <row r="451" spans="1:17">
      <c r="A451" s="20"/>
      <c r="B451" s="20"/>
      <c r="C451" s="15"/>
      <c r="D451" s="15"/>
      <c r="E451" s="15"/>
      <c r="F451" s="15"/>
      <c r="G451" s="15"/>
      <c r="H451" s="15"/>
      <c r="I451" s="15"/>
      <c r="J451" s="15"/>
      <c r="K451" s="15"/>
      <c r="L451" s="15"/>
      <c r="M451" s="15"/>
      <c r="N451" s="15"/>
      <c r="O451" s="15"/>
      <c r="Q451" s="30" t="str">
        <f t="shared" si="6"/>
        <v/>
      </c>
    </row>
    <row r="452" spans="1:17">
      <c r="A452" s="20"/>
      <c r="B452" s="20"/>
      <c r="C452" s="15"/>
      <c r="D452" s="15"/>
      <c r="E452" s="15"/>
      <c r="F452" s="15"/>
      <c r="G452" s="15"/>
      <c r="H452" s="15"/>
      <c r="I452" s="15"/>
      <c r="J452" s="15"/>
      <c r="K452" s="15"/>
      <c r="L452" s="15"/>
      <c r="M452" s="15"/>
      <c r="N452" s="15"/>
      <c r="O452" s="15"/>
      <c r="Q452" s="30" t="str">
        <f t="shared" si="6"/>
        <v/>
      </c>
    </row>
    <row r="453" spans="1:17">
      <c r="A453" s="20"/>
      <c r="B453" s="20"/>
      <c r="C453" s="15"/>
      <c r="D453" s="15"/>
      <c r="E453" s="15"/>
      <c r="F453" s="15"/>
      <c r="G453" s="15"/>
      <c r="H453" s="15"/>
      <c r="I453" s="15"/>
      <c r="J453" s="15"/>
      <c r="K453" s="15"/>
      <c r="L453" s="15"/>
      <c r="M453" s="15"/>
      <c r="N453" s="15"/>
      <c r="O453" s="15"/>
      <c r="Q453" s="30" t="str">
        <f t="shared" si="6"/>
        <v/>
      </c>
    </row>
    <row r="454" spans="1:17">
      <c r="A454" s="20"/>
      <c r="B454" s="20"/>
      <c r="C454" s="15"/>
      <c r="D454" s="15"/>
      <c r="E454" s="15"/>
      <c r="F454" s="15"/>
      <c r="G454" s="15"/>
      <c r="H454" s="15"/>
      <c r="I454" s="15"/>
      <c r="J454" s="15"/>
      <c r="K454" s="15"/>
      <c r="L454" s="15"/>
      <c r="M454" s="15"/>
      <c r="N454" s="15"/>
      <c r="O454" s="15"/>
      <c r="Q454" s="30" t="str">
        <f t="shared" si="6"/>
        <v/>
      </c>
    </row>
    <row r="455" spans="1:17">
      <c r="A455" s="20"/>
      <c r="B455" s="20"/>
      <c r="C455" s="15"/>
      <c r="D455" s="15"/>
      <c r="E455" s="15"/>
      <c r="F455" s="15"/>
      <c r="G455" s="15"/>
      <c r="H455" s="15"/>
      <c r="I455" s="15"/>
      <c r="J455" s="15"/>
      <c r="K455" s="15"/>
      <c r="L455" s="15"/>
      <c r="M455" s="15"/>
      <c r="N455" s="15"/>
      <c r="O455" s="15"/>
      <c r="Q455" s="30" t="str">
        <f t="shared" si="6"/>
        <v/>
      </c>
    </row>
    <row r="456" spans="1:17">
      <c r="A456" s="20"/>
      <c r="B456" s="20"/>
      <c r="C456" s="15"/>
      <c r="D456" s="15"/>
      <c r="E456" s="15"/>
      <c r="F456" s="15"/>
      <c r="G456" s="15"/>
      <c r="H456" s="15"/>
      <c r="I456" s="15"/>
      <c r="J456" s="15"/>
      <c r="K456" s="15"/>
      <c r="L456" s="15"/>
      <c r="M456" s="15"/>
      <c r="N456" s="15"/>
      <c r="O456" s="15"/>
      <c r="Q456" s="30" t="str">
        <f t="shared" si="6"/>
        <v/>
      </c>
    </row>
    <row r="457" spans="1:17">
      <c r="A457" s="20"/>
      <c r="B457" s="20"/>
      <c r="C457" s="15"/>
      <c r="D457" s="15"/>
      <c r="E457" s="15"/>
      <c r="F457" s="15"/>
      <c r="G457" s="15"/>
      <c r="H457" s="15"/>
      <c r="I457" s="15"/>
      <c r="J457" s="15"/>
      <c r="K457" s="15"/>
      <c r="L457" s="15"/>
      <c r="M457" s="15"/>
      <c r="N457" s="15"/>
      <c r="O457" s="15"/>
      <c r="Q457" s="30"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0"/>
      <c r="B458" s="20"/>
      <c r="C458" s="15"/>
      <c r="D458" s="15"/>
      <c r="E458" s="15"/>
      <c r="F458" s="15"/>
      <c r="G458" s="15"/>
      <c r="H458" s="15"/>
      <c r="I458" s="15"/>
      <c r="J458" s="15"/>
      <c r="K458" s="15"/>
      <c r="L458" s="15"/>
      <c r="M458" s="15"/>
      <c r="N458" s="15"/>
      <c r="O458" s="15"/>
      <c r="Q458" s="30" t="str">
        <f t="shared" si="7"/>
        <v/>
      </c>
    </row>
    <row r="459" spans="1:17">
      <c r="A459" s="20"/>
      <c r="B459" s="20"/>
      <c r="C459" s="15"/>
      <c r="D459" s="15"/>
      <c r="E459" s="15"/>
      <c r="F459" s="15"/>
      <c r="G459" s="15"/>
      <c r="H459" s="15"/>
      <c r="I459" s="15"/>
      <c r="J459" s="15"/>
      <c r="K459" s="15"/>
      <c r="L459" s="15"/>
      <c r="M459" s="15"/>
      <c r="N459" s="15"/>
      <c r="O459" s="15"/>
      <c r="Q459" s="30" t="str">
        <f t="shared" si="7"/>
        <v/>
      </c>
    </row>
    <row r="460" spans="1:17">
      <c r="A460" s="20"/>
      <c r="B460" s="20"/>
      <c r="C460" s="15"/>
      <c r="D460" s="15"/>
      <c r="E460" s="15"/>
      <c r="F460" s="15"/>
      <c r="G460" s="15"/>
      <c r="H460" s="15"/>
      <c r="I460" s="15"/>
      <c r="J460" s="15"/>
      <c r="K460" s="15"/>
      <c r="L460" s="15"/>
      <c r="M460" s="15"/>
      <c r="N460" s="15"/>
      <c r="O460" s="15"/>
      <c r="Q460" s="30" t="str">
        <f t="shared" si="7"/>
        <v/>
      </c>
    </row>
    <row r="461" spans="1:17">
      <c r="A461" s="20"/>
      <c r="B461" s="20"/>
      <c r="C461" s="15"/>
      <c r="D461" s="15"/>
      <c r="E461" s="15"/>
      <c r="F461" s="15"/>
      <c r="G461" s="15"/>
      <c r="H461" s="15"/>
      <c r="I461" s="15"/>
      <c r="J461" s="15"/>
      <c r="K461" s="15"/>
      <c r="L461" s="15"/>
      <c r="M461" s="15"/>
      <c r="N461" s="15"/>
      <c r="O461" s="15"/>
      <c r="Q461" s="30" t="str">
        <f t="shared" si="7"/>
        <v/>
      </c>
    </row>
    <row r="462" spans="1:17">
      <c r="A462" s="20"/>
      <c r="B462" s="20"/>
      <c r="C462" s="15"/>
      <c r="D462" s="15"/>
      <c r="E462" s="15"/>
      <c r="F462" s="15"/>
      <c r="G462" s="15"/>
      <c r="H462" s="15"/>
      <c r="I462" s="15"/>
      <c r="J462" s="15"/>
      <c r="K462" s="15"/>
      <c r="L462" s="15"/>
      <c r="M462" s="15"/>
      <c r="N462" s="15"/>
      <c r="O462" s="15"/>
      <c r="Q462" s="30" t="str">
        <f t="shared" si="7"/>
        <v/>
      </c>
    </row>
    <row r="463" spans="1:17">
      <c r="A463" s="20"/>
      <c r="B463" s="20"/>
      <c r="C463" s="15"/>
      <c r="D463" s="15"/>
      <c r="E463" s="15"/>
      <c r="F463" s="15"/>
      <c r="G463" s="15"/>
      <c r="H463" s="15"/>
      <c r="I463" s="15"/>
      <c r="J463" s="15"/>
      <c r="K463" s="15"/>
      <c r="L463" s="15"/>
      <c r="M463" s="15"/>
      <c r="N463" s="15"/>
      <c r="O463" s="15"/>
      <c r="Q463" s="30" t="str">
        <f t="shared" si="7"/>
        <v/>
      </c>
    </row>
    <row r="464" spans="1:17">
      <c r="A464" s="20"/>
      <c r="B464" s="20"/>
      <c r="C464" s="15"/>
      <c r="D464" s="15"/>
      <c r="E464" s="15"/>
      <c r="F464" s="15"/>
      <c r="G464" s="15"/>
      <c r="H464" s="15"/>
      <c r="I464" s="15"/>
      <c r="J464" s="15"/>
      <c r="K464" s="15"/>
      <c r="L464" s="15"/>
      <c r="M464" s="15"/>
      <c r="N464" s="15"/>
      <c r="O464" s="15"/>
      <c r="Q464" s="30" t="str">
        <f t="shared" si="7"/>
        <v/>
      </c>
    </row>
    <row r="465" spans="1:17">
      <c r="A465" s="20"/>
      <c r="B465" s="20"/>
      <c r="C465" s="15"/>
      <c r="D465" s="15"/>
      <c r="E465" s="15"/>
      <c r="F465" s="15"/>
      <c r="G465" s="15"/>
      <c r="H465" s="15"/>
      <c r="I465" s="15"/>
      <c r="J465" s="15"/>
      <c r="K465" s="15"/>
      <c r="L465" s="15"/>
      <c r="M465" s="15"/>
      <c r="N465" s="15"/>
      <c r="O465" s="15"/>
      <c r="Q465" s="30" t="str">
        <f t="shared" si="7"/>
        <v/>
      </c>
    </row>
    <row r="466" spans="1:17">
      <c r="A466" s="20"/>
      <c r="B466" s="20"/>
      <c r="C466" s="15"/>
      <c r="D466" s="15"/>
      <c r="E466" s="15"/>
      <c r="F466" s="15"/>
      <c r="G466" s="15"/>
      <c r="H466" s="15"/>
      <c r="I466" s="15"/>
      <c r="J466" s="15"/>
      <c r="K466" s="15"/>
      <c r="L466" s="15"/>
      <c r="M466" s="15"/>
      <c r="N466" s="15"/>
      <c r="O466" s="15"/>
      <c r="Q466" s="30" t="str">
        <f t="shared" si="7"/>
        <v/>
      </c>
    </row>
    <row r="467" spans="1:17">
      <c r="A467" s="20"/>
      <c r="B467" s="20"/>
      <c r="C467" s="15"/>
      <c r="D467" s="15"/>
      <c r="E467" s="15"/>
      <c r="F467" s="15"/>
      <c r="G467" s="15"/>
      <c r="H467" s="15"/>
      <c r="I467" s="15"/>
      <c r="J467" s="15"/>
      <c r="K467" s="15"/>
      <c r="L467" s="15"/>
      <c r="M467" s="15"/>
      <c r="N467" s="15"/>
      <c r="O467" s="15"/>
      <c r="Q467" s="30" t="str">
        <f t="shared" si="7"/>
        <v/>
      </c>
    </row>
    <row r="468" spans="1:17">
      <c r="A468" s="20"/>
      <c r="B468" s="20"/>
      <c r="C468" s="15"/>
      <c r="D468" s="15"/>
      <c r="E468" s="15"/>
      <c r="F468" s="15"/>
      <c r="G468" s="15"/>
      <c r="H468" s="15"/>
      <c r="I468" s="15"/>
      <c r="J468" s="15"/>
      <c r="K468" s="15"/>
      <c r="L468" s="15"/>
      <c r="M468" s="15"/>
      <c r="N468" s="15"/>
      <c r="O468" s="15"/>
      <c r="Q468" s="30" t="str">
        <f t="shared" si="7"/>
        <v/>
      </c>
    </row>
    <row r="469" spans="1:17">
      <c r="A469" s="20"/>
      <c r="B469" s="20"/>
      <c r="C469" s="15"/>
      <c r="D469" s="15"/>
      <c r="E469" s="15"/>
      <c r="F469" s="15"/>
      <c r="G469" s="15"/>
      <c r="H469" s="15"/>
      <c r="I469" s="15"/>
      <c r="J469" s="15"/>
      <c r="K469" s="15"/>
      <c r="L469" s="15"/>
      <c r="M469" s="15"/>
      <c r="N469" s="15"/>
      <c r="O469" s="15"/>
      <c r="Q469" s="30" t="str">
        <f t="shared" si="7"/>
        <v/>
      </c>
    </row>
    <row r="470" spans="1:17">
      <c r="A470" s="20"/>
      <c r="B470" s="20"/>
      <c r="C470" s="15"/>
      <c r="D470" s="15"/>
      <c r="E470" s="15"/>
      <c r="F470" s="15"/>
      <c r="G470" s="15"/>
      <c r="H470" s="15"/>
      <c r="I470" s="15"/>
      <c r="J470" s="15"/>
      <c r="K470" s="15"/>
      <c r="L470" s="15"/>
      <c r="M470" s="15"/>
      <c r="N470" s="15"/>
      <c r="O470" s="15"/>
      <c r="Q470" s="30" t="str">
        <f t="shared" si="7"/>
        <v/>
      </c>
    </row>
    <row r="471" spans="1:17">
      <c r="A471" s="20"/>
      <c r="B471" s="20"/>
      <c r="C471" s="15"/>
      <c r="D471" s="15"/>
      <c r="E471" s="15"/>
      <c r="F471" s="15"/>
      <c r="G471" s="15"/>
      <c r="H471" s="15"/>
      <c r="I471" s="15"/>
      <c r="J471" s="15"/>
      <c r="K471" s="15"/>
      <c r="L471" s="15"/>
      <c r="M471" s="15"/>
      <c r="N471" s="15"/>
      <c r="O471" s="15"/>
      <c r="Q471" s="30" t="str">
        <f t="shared" si="7"/>
        <v/>
      </c>
    </row>
    <row r="472" spans="1:17">
      <c r="A472" s="20"/>
      <c r="B472" s="20"/>
      <c r="C472" s="15"/>
      <c r="D472" s="15"/>
      <c r="E472" s="15"/>
      <c r="F472" s="15"/>
      <c r="G472" s="15"/>
      <c r="H472" s="15"/>
      <c r="I472" s="15"/>
      <c r="J472" s="15"/>
      <c r="K472" s="15"/>
      <c r="L472" s="15"/>
      <c r="M472" s="15"/>
      <c r="N472" s="15"/>
      <c r="O472" s="15"/>
      <c r="Q472" s="30" t="str">
        <f t="shared" si="7"/>
        <v/>
      </c>
    </row>
    <row r="473" spans="1:17">
      <c r="A473" s="20"/>
      <c r="B473" s="20"/>
      <c r="C473" s="15"/>
      <c r="D473" s="15"/>
      <c r="E473" s="15"/>
      <c r="F473" s="15"/>
      <c r="G473" s="15"/>
      <c r="H473" s="15"/>
      <c r="I473" s="15"/>
      <c r="J473" s="15"/>
      <c r="K473" s="15"/>
      <c r="L473" s="15"/>
      <c r="M473" s="15"/>
      <c r="N473" s="15"/>
      <c r="O473" s="15"/>
      <c r="Q473" s="30" t="str">
        <f t="shared" si="7"/>
        <v/>
      </c>
    </row>
    <row r="474" spans="1:17">
      <c r="A474" s="20"/>
      <c r="B474" s="20"/>
      <c r="C474" s="15"/>
      <c r="D474" s="15"/>
      <c r="E474" s="15"/>
      <c r="F474" s="15"/>
      <c r="G474" s="15"/>
      <c r="H474" s="15"/>
      <c r="I474" s="15"/>
      <c r="J474" s="15"/>
      <c r="K474" s="15"/>
      <c r="L474" s="15"/>
      <c r="M474" s="15"/>
      <c r="N474" s="15"/>
      <c r="O474" s="15"/>
      <c r="Q474" s="30" t="str">
        <f t="shared" si="7"/>
        <v/>
      </c>
    </row>
    <row r="475" spans="1:17">
      <c r="A475" s="20"/>
      <c r="B475" s="20"/>
      <c r="C475" s="15"/>
      <c r="D475" s="15"/>
      <c r="E475" s="15"/>
      <c r="F475" s="15"/>
      <c r="G475" s="15"/>
      <c r="H475" s="15"/>
      <c r="I475" s="15"/>
      <c r="J475" s="15"/>
      <c r="K475" s="15"/>
      <c r="L475" s="15"/>
      <c r="M475" s="15"/>
      <c r="N475" s="15"/>
      <c r="O475" s="15"/>
      <c r="Q475" s="30" t="str">
        <f t="shared" si="7"/>
        <v/>
      </c>
    </row>
    <row r="476" spans="1:17">
      <c r="A476" s="20"/>
      <c r="B476" s="20"/>
      <c r="C476" s="15"/>
      <c r="D476" s="15"/>
      <c r="E476" s="15"/>
      <c r="F476" s="15"/>
      <c r="G476" s="15"/>
      <c r="H476" s="15"/>
      <c r="I476" s="15"/>
      <c r="J476" s="15"/>
      <c r="K476" s="15"/>
      <c r="L476" s="15"/>
      <c r="M476" s="15"/>
      <c r="N476" s="15"/>
      <c r="O476" s="15"/>
      <c r="Q476" s="30" t="str">
        <f t="shared" si="7"/>
        <v/>
      </c>
    </row>
    <row r="477" spans="1:17">
      <c r="A477" s="20"/>
      <c r="B477" s="20"/>
      <c r="C477" s="15"/>
      <c r="D477" s="15"/>
      <c r="E477" s="15"/>
      <c r="F477" s="15"/>
      <c r="G477" s="15"/>
      <c r="H477" s="15"/>
      <c r="I477" s="15"/>
      <c r="J477" s="15"/>
      <c r="K477" s="15"/>
      <c r="L477" s="15"/>
      <c r="M477" s="15"/>
      <c r="N477" s="15"/>
      <c r="O477" s="15"/>
      <c r="Q477" s="30" t="str">
        <f t="shared" si="7"/>
        <v/>
      </c>
    </row>
    <row r="478" spans="1:17">
      <c r="A478" s="20"/>
      <c r="B478" s="20"/>
      <c r="C478" s="15"/>
      <c r="D478" s="15"/>
      <c r="E478" s="15"/>
      <c r="F478" s="15"/>
      <c r="G478" s="15"/>
      <c r="H478" s="15"/>
      <c r="I478" s="15"/>
      <c r="J478" s="15"/>
      <c r="K478" s="15"/>
      <c r="L478" s="15"/>
      <c r="M478" s="15"/>
      <c r="N478" s="15"/>
      <c r="O478" s="15"/>
      <c r="Q478" s="30" t="str">
        <f t="shared" si="7"/>
        <v/>
      </c>
    </row>
    <row r="479" spans="1:17">
      <c r="A479" s="20"/>
      <c r="B479" s="20"/>
      <c r="C479" s="15"/>
      <c r="D479" s="15"/>
      <c r="E479" s="15"/>
      <c r="F479" s="15"/>
      <c r="G479" s="15"/>
      <c r="H479" s="15"/>
      <c r="I479" s="15"/>
      <c r="J479" s="15"/>
      <c r="K479" s="15"/>
      <c r="L479" s="15"/>
      <c r="M479" s="15"/>
      <c r="N479" s="15"/>
      <c r="O479" s="15"/>
      <c r="Q479" s="30" t="str">
        <f t="shared" si="7"/>
        <v/>
      </c>
    </row>
    <row r="480" spans="1:17">
      <c r="A480" s="20"/>
      <c r="B480" s="20"/>
      <c r="C480" s="15"/>
      <c r="D480" s="15"/>
      <c r="E480" s="15"/>
      <c r="F480" s="15"/>
      <c r="G480" s="15"/>
      <c r="H480" s="15"/>
      <c r="I480" s="15"/>
      <c r="J480" s="15"/>
      <c r="K480" s="15"/>
      <c r="L480" s="15"/>
      <c r="M480" s="15"/>
      <c r="N480" s="15"/>
      <c r="O480" s="15"/>
      <c r="Q480" s="30" t="str">
        <f t="shared" si="7"/>
        <v/>
      </c>
    </row>
    <row r="481" spans="1:17">
      <c r="A481" s="20"/>
      <c r="B481" s="20"/>
      <c r="C481" s="15"/>
      <c r="D481" s="15"/>
      <c r="E481" s="15"/>
      <c r="F481" s="15"/>
      <c r="G481" s="15"/>
      <c r="H481" s="15"/>
      <c r="I481" s="15"/>
      <c r="J481" s="15"/>
      <c r="K481" s="15"/>
      <c r="L481" s="15"/>
      <c r="M481" s="15"/>
      <c r="N481" s="15"/>
      <c r="O481" s="15"/>
      <c r="Q481" s="30" t="str">
        <f t="shared" si="7"/>
        <v/>
      </c>
    </row>
    <row r="482" spans="1:17">
      <c r="A482" s="20"/>
      <c r="B482" s="20"/>
      <c r="C482" s="15"/>
      <c r="D482" s="15"/>
      <c r="E482" s="15"/>
      <c r="F482" s="15"/>
      <c r="G482" s="15"/>
      <c r="H482" s="15"/>
      <c r="I482" s="15"/>
      <c r="J482" s="15"/>
      <c r="K482" s="15"/>
      <c r="L482" s="15"/>
      <c r="M482" s="15"/>
      <c r="N482" s="15"/>
      <c r="O482" s="15"/>
      <c r="Q482" s="30" t="str">
        <f t="shared" si="7"/>
        <v/>
      </c>
    </row>
    <row r="483" spans="1:17">
      <c r="A483" s="20"/>
      <c r="B483" s="20"/>
      <c r="C483" s="15"/>
      <c r="D483" s="15"/>
      <c r="E483" s="15"/>
      <c r="F483" s="15"/>
      <c r="G483" s="15"/>
      <c r="H483" s="15"/>
      <c r="I483" s="15"/>
      <c r="J483" s="15"/>
      <c r="K483" s="15"/>
      <c r="L483" s="15"/>
      <c r="M483" s="15"/>
      <c r="N483" s="15"/>
      <c r="O483" s="15"/>
      <c r="Q483" s="30" t="str">
        <f t="shared" si="7"/>
        <v/>
      </c>
    </row>
    <row r="484" spans="1:17">
      <c r="A484" s="20"/>
      <c r="B484" s="20"/>
      <c r="C484" s="15"/>
      <c r="D484" s="15"/>
      <c r="E484" s="15"/>
      <c r="F484" s="15"/>
      <c r="G484" s="15"/>
      <c r="H484" s="15"/>
      <c r="I484" s="15"/>
      <c r="J484" s="15"/>
      <c r="K484" s="15"/>
      <c r="L484" s="15"/>
      <c r="M484" s="15"/>
      <c r="N484" s="15"/>
      <c r="O484" s="15"/>
      <c r="Q484" s="30" t="str">
        <f t="shared" si="7"/>
        <v/>
      </c>
    </row>
    <row r="485" spans="1:17">
      <c r="A485" s="20"/>
      <c r="B485" s="20"/>
      <c r="C485" s="15"/>
      <c r="D485" s="15"/>
      <c r="E485" s="15"/>
      <c r="F485" s="15"/>
      <c r="G485" s="15"/>
      <c r="H485" s="15"/>
      <c r="I485" s="15"/>
      <c r="J485" s="15"/>
      <c r="K485" s="15"/>
      <c r="L485" s="15"/>
      <c r="M485" s="15"/>
      <c r="N485" s="15"/>
      <c r="O485" s="15"/>
      <c r="Q485" s="30" t="str">
        <f t="shared" si="7"/>
        <v/>
      </c>
    </row>
    <row r="486" spans="1:17">
      <c r="A486" s="20"/>
      <c r="B486" s="20"/>
      <c r="C486" s="15"/>
      <c r="D486" s="15"/>
      <c r="E486" s="15"/>
      <c r="F486" s="15"/>
      <c r="G486" s="15"/>
      <c r="H486" s="15"/>
      <c r="I486" s="15"/>
      <c r="J486" s="15"/>
      <c r="K486" s="15"/>
      <c r="L486" s="15"/>
      <c r="M486" s="15"/>
      <c r="N486" s="15"/>
      <c r="O486" s="15"/>
      <c r="Q486" s="30" t="str">
        <f t="shared" si="7"/>
        <v/>
      </c>
    </row>
    <row r="487" spans="1:17">
      <c r="A487" s="20"/>
      <c r="B487" s="20"/>
      <c r="C487" s="15"/>
      <c r="D487" s="15"/>
      <c r="E487" s="15"/>
      <c r="F487" s="15"/>
      <c r="G487" s="15"/>
      <c r="H487" s="15"/>
      <c r="I487" s="15"/>
      <c r="J487" s="15"/>
      <c r="K487" s="15"/>
      <c r="L487" s="15"/>
      <c r="M487" s="15"/>
      <c r="N487" s="15"/>
      <c r="O487" s="15"/>
      <c r="Q487" s="30" t="str">
        <f t="shared" si="7"/>
        <v/>
      </c>
    </row>
    <row r="488" spans="1:17">
      <c r="A488" s="20"/>
      <c r="B488" s="20"/>
      <c r="C488" s="15"/>
      <c r="D488" s="15"/>
      <c r="E488" s="15"/>
      <c r="F488" s="15"/>
      <c r="G488" s="15"/>
      <c r="H488" s="15"/>
      <c r="I488" s="15"/>
      <c r="J488" s="15"/>
      <c r="K488" s="15"/>
      <c r="L488" s="15"/>
      <c r="M488" s="15"/>
      <c r="N488" s="15"/>
      <c r="O488" s="15"/>
      <c r="Q488" s="30" t="str">
        <f t="shared" si="7"/>
        <v/>
      </c>
    </row>
    <row r="489" spans="1:17">
      <c r="A489" s="20"/>
      <c r="B489" s="20"/>
      <c r="C489" s="15"/>
      <c r="D489" s="15"/>
      <c r="E489" s="15"/>
      <c r="F489" s="15"/>
      <c r="G489" s="15"/>
      <c r="H489" s="15"/>
      <c r="I489" s="15"/>
      <c r="J489" s="15"/>
      <c r="K489" s="15"/>
      <c r="L489" s="15"/>
      <c r="M489" s="15"/>
      <c r="N489" s="15"/>
      <c r="O489" s="15"/>
      <c r="Q489" s="30" t="str">
        <f t="shared" si="7"/>
        <v/>
      </c>
    </row>
    <row r="490" spans="1:17">
      <c r="A490" s="20"/>
      <c r="B490" s="20"/>
      <c r="C490" s="15"/>
      <c r="D490" s="15"/>
      <c r="E490" s="15"/>
      <c r="F490" s="15"/>
      <c r="G490" s="15"/>
      <c r="H490" s="15"/>
      <c r="I490" s="15"/>
      <c r="J490" s="15"/>
      <c r="K490" s="15"/>
      <c r="L490" s="15"/>
      <c r="M490" s="15"/>
      <c r="N490" s="15"/>
      <c r="O490" s="15"/>
      <c r="Q490" s="30" t="str">
        <f t="shared" si="7"/>
        <v/>
      </c>
    </row>
    <row r="491" spans="1:17">
      <c r="A491" s="20"/>
      <c r="B491" s="20"/>
      <c r="C491" s="15"/>
      <c r="D491" s="15"/>
      <c r="E491" s="15"/>
      <c r="F491" s="15"/>
      <c r="G491" s="15"/>
      <c r="H491" s="15"/>
      <c r="I491" s="15"/>
      <c r="J491" s="15"/>
      <c r="K491" s="15"/>
      <c r="L491" s="15"/>
      <c r="M491" s="15"/>
      <c r="N491" s="15"/>
      <c r="O491" s="15"/>
      <c r="Q491" s="30" t="str">
        <f t="shared" si="7"/>
        <v/>
      </c>
    </row>
    <row r="492" spans="1:17">
      <c r="A492" s="20"/>
      <c r="B492" s="20"/>
      <c r="C492" s="15"/>
      <c r="D492" s="15"/>
      <c r="E492" s="15"/>
      <c r="F492" s="15"/>
      <c r="G492" s="15"/>
      <c r="H492" s="15"/>
      <c r="I492" s="15"/>
      <c r="J492" s="15"/>
      <c r="K492" s="15"/>
      <c r="L492" s="15"/>
      <c r="M492" s="15"/>
      <c r="N492" s="15"/>
      <c r="O492" s="15"/>
      <c r="Q492" s="30" t="str">
        <f t="shared" si="7"/>
        <v/>
      </c>
    </row>
    <row r="493" spans="1:17">
      <c r="A493" s="20"/>
      <c r="B493" s="20"/>
      <c r="C493" s="15"/>
      <c r="D493" s="15"/>
      <c r="E493" s="15"/>
      <c r="F493" s="15"/>
      <c r="G493" s="15"/>
      <c r="H493" s="15"/>
      <c r="I493" s="15"/>
      <c r="J493" s="15"/>
      <c r="K493" s="15"/>
      <c r="L493" s="15"/>
      <c r="M493" s="15"/>
      <c r="N493" s="15"/>
      <c r="O493" s="15"/>
      <c r="Q493" s="30" t="str">
        <f t="shared" si="7"/>
        <v/>
      </c>
    </row>
    <row r="494" spans="1:17">
      <c r="A494" s="20"/>
      <c r="B494" s="20"/>
      <c r="C494" s="15"/>
      <c r="D494" s="15"/>
      <c r="E494" s="15"/>
      <c r="F494" s="15"/>
      <c r="G494" s="15"/>
      <c r="H494" s="15"/>
      <c r="I494" s="15"/>
      <c r="J494" s="15"/>
      <c r="K494" s="15"/>
      <c r="L494" s="15"/>
      <c r="M494" s="15"/>
      <c r="N494" s="15"/>
      <c r="O494" s="15"/>
      <c r="Q494" s="30" t="str">
        <f t="shared" si="7"/>
        <v/>
      </c>
    </row>
    <row r="495" spans="1:17">
      <c r="A495" s="20"/>
      <c r="B495" s="20"/>
      <c r="C495" s="15"/>
      <c r="D495" s="15"/>
      <c r="E495" s="15"/>
      <c r="F495" s="15"/>
      <c r="G495" s="15"/>
      <c r="H495" s="15"/>
      <c r="I495" s="15"/>
      <c r="J495" s="15"/>
      <c r="K495" s="15"/>
      <c r="L495" s="15"/>
      <c r="M495" s="15"/>
      <c r="N495" s="15"/>
      <c r="O495" s="15"/>
      <c r="Q495" s="30" t="str">
        <f t="shared" si="7"/>
        <v/>
      </c>
    </row>
    <row r="496" spans="1:17">
      <c r="A496" s="20"/>
      <c r="B496" s="20"/>
      <c r="C496" s="15"/>
      <c r="D496" s="15"/>
      <c r="E496" s="15"/>
      <c r="F496" s="15"/>
      <c r="G496" s="15"/>
      <c r="H496" s="15"/>
      <c r="I496" s="15"/>
      <c r="J496" s="15"/>
      <c r="K496" s="15"/>
      <c r="L496" s="15"/>
      <c r="M496" s="15"/>
      <c r="N496" s="15"/>
      <c r="O496" s="15"/>
      <c r="Q496" s="30" t="str">
        <f t="shared" si="7"/>
        <v/>
      </c>
    </row>
    <row r="497" spans="1:17">
      <c r="A497" s="20"/>
      <c r="B497" s="20"/>
      <c r="C497" s="15"/>
      <c r="D497" s="15"/>
      <c r="E497" s="15"/>
      <c r="F497" s="15"/>
      <c r="G497" s="15"/>
      <c r="H497" s="15"/>
      <c r="I497" s="15"/>
      <c r="J497" s="15"/>
      <c r="K497" s="15"/>
      <c r="L497" s="15"/>
      <c r="M497" s="15"/>
      <c r="N497" s="15"/>
      <c r="O497" s="15"/>
      <c r="Q497" s="30" t="str">
        <f t="shared" si="7"/>
        <v/>
      </c>
    </row>
    <row r="498" spans="1:17">
      <c r="A498" s="20"/>
      <c r="B498" s="20"/>
      <c r="C498" s="15"/>
      <c r="D498" s="15"/>
      <c r="E498" s="15"/>
      <c r="F498" s="15"/>
      <c r="G498" s="15"/>
      <c r="H498" s="15"/>
      <c r="I498" s="15"/>
      <c r="J498" s="15"/>
      <c r="K498" s="15"/>
      <c r="L498" s="15"/>
      <c r="M498" s="15"/>
      <c r="N498" s="15"/>
      <c r="O498" s="15"/>
      <c r="Q498" s="30" t="str">
        <f t="shared" si="7"/>
        <v/>
      </c>
    </row>
    <row r="499" spans="1:17">
      <c r="A499" s="20"/>
      <c r="B499" s="20"/>
      <c r="C499" s="15"/>
      <c r="D499" s="15"/>
      <c r="E499" s="15"/>
      <c r="F499" s="15"/>
      <c r="G499" s="15"/>
      <c r="H499" s="15"/>
      <c r="I499" s="15"/>
      <c r="J499" s="15"/>
      <c r="K499" s="15"/>
      <c r="L499" s="15"/>
      <c r="M499" s="15"/>
      <c r="N499" s="15"/>
      <c r="O499" s="15"/>
      <c r="Q499" s="30" t="str">
        <f t="shared" si="7"/>
        <v/>
      </c>
    </row>
    <row r="500" spans="1:17">
      <c r="A500" s="20"/>
      <c r="B500" s="20"/>
      <c r="C500" s="15"/>
      <c r="D500" s="15"/>
      <c r="E500" s="15"/>
      <c r="F500" s="15"/>
      <c r="G500" s="15"/>
      <c r="H500" s="15"/>
      <c r="I500" s="15"/>
      <c r="J500" s="15"/>
      <c r="K500" s="15"/>
      <c r="L500" s="15"/>
      <c r="M500" s="15"/>
      <c r="N500" s="15"/>
      <c r="O500" s="15"/>
      <c r="Q500" s="30"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71" priority="6">
      <formula>AND(NOT(ISBLANK($C8)),$C8&lt;0)</formula>
    </cfRule>
  </conditionalFormatting>
  <conditionalFormatting sqref="J8:J500">
    <cfRule type="expression" dxfId="170" priority="2">
      <formula>NOT(J8 = (SUM(C8, D8, F8:I8) - SUM(E8)))</formula>
    </cfRule>
    <cfRule type="expression" dxfId="169" priority="5">
      <formula>AND(NOT(ISBLANK($J8)),$J8&lt;0)</formula>
    </cfRule>
  </conditionalFormatting>
  <conditionalFormatting sqref="L8:L500">
    <cfRule type="expression" dxfId="168" priority="4">
      <formula>AND(OR($C8&gt;0,$J8&gt;0),ISBLANK($L8))</formula>
    </cfRule>
  </conditionalFormatting>
  <conditionalFormatting sqref="O8:O500">
    <cfRule type="expression" dxfId="167"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21.140625" customWidth="1"/>
  </cols>
  <sheetData>
    <row r="1" spans="1:19" ht="15" customHeight="1">
      <c r="A1" s="10" t="s">
        <v>203</v>
      </c>
      <c r="B1" s="11" t="s">
        <v>58</v>
      </c>
    </row>
    <row r="2" spans="1:19" ht="15" customHeight="1"/>
    <row r="3" spans="1:19">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2.5">
      <c r="E6" s="50"/>
      <c r="F6" s="12" t="s">
        <v>255</v>
      </c>
      <c r="G6" s="12" t="s">
        <v>256</v>
      </c>
      <c r="H6" s="12" t="s">
        <v>217</v>
      </c>
      <c r="I6" s="12" t="s">
        <v>218</v>
      </c>
      <c r="J6" s="50"/>
      <c r="K6" s="50"/>
      <c r="L6" s="50"/>
      <c r="M6" s="50"/>
      <c r="N6" s="50"/>
      <c r="O6" s="50"/>
      <c r="P6" s="50"/>
      <c r="Q6" s="50"/>
      <c r="S6" s="53"/>
    </row>
    <row r="7" spans="1:19" ht="26.1" customHeight="1">
      <c r="A7" s="19" t="s">
        <v>232</v>
      </c>
      <c r="B7" s="19" t="s">
        <v>233</v>
      </c>
      <c r="C7" s="19" t="s">
        <v>235</v>
      </c>
      <c r="D7" s="19" t="s">
        <v>274</v>
      </c>
      <c r="E7" s="13" t="s">
        <v>219</v>
      </c>
      <c r="F7" s="13" t="s">
        <v>220</v>
      </c>
      <c r="G7" s="13" t="s">
        <v>221</v>
      </c>
      <c r="H7" s="13" t="s">
        <v>222</v>
      </c>
      <c r="I7" s="13" t="s">
        <v>223</v>
      </c>
      <c r="J7" s="13" t="s">
        <v>275</v>
      </c>
      <c r="K7" s="13" t="s">
        <v>224</v>
      </c>
      <c r="L7" s="13" t="s">
        <v>225</v>
      </c>
      <c r="M7" s="13" t="s">
        <v>226</v>
      </c>
      <c r="N7" s="13" t="s">
        <v>227</v>
      </c>
      <c r="O7" s="13" t="s">
        <v>161</v>
      </c>
      <c r="P7" s="13" t="s">
        <v>170</v>
      </c>
      <c r="Q7" s="13" t="s">
        <v>175</v>
      </c>
      <c r="S7" s="29" t="s">
        <v>963</v>
      </c>
    </row>
    <row r="8" spans="1:19">
      <c r="A8" s="20" t="s">
        <v>276</v>
      </c>
      <c r="B8" s="20" t="s">
        <v>236</v>
      </c>
      <c r="C8" s="20" t="s">
        <v>238</v>
      </c>
      <c r="D8" s="20" t="s">
        <v>277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6" priority="6">
      <formula>AND(NOT(ISBLANK($E8)),$E8&lt;0)</formula>
    </cfRule>
  </conditionalFormatting>
  <conditionalFormatting sqref="L8:L500">
    <cfRule type="expression" dxfId="165" priority="2">
      <formula>NOT(L8 = (SUM(E8, F8, H8:K8) - SUM(G8)))</formula>
    </cfRule>
    <cfRule type="expression" dxfId="164" priority="5">
      <formula>AND(NOT(ISBLANK($L8)),$L8&lt;0)</formula>
    </cfRule>
  </conditionalFormatting>
  <conditionalFormatting sqref="N8:N500">
    <cfRule type="expression" dxfId="163" priority="4">
      <formula>AND(OR($E8&gt;0,$L8&gt;0),ISBLANK($N8))</formula>
    </cfRule>
  </conditionalFormatting>
  <conditionalFormatting sqref="Q8:Q500">
    <cfRule type="expression" dxfId="162"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5"/>
  <cols>
    <col min="1" max="17" width="15" customWidth="1"/>
    <col min="19" max="19" width="139.85546875" customWidth="1"/>
  </cols>
  <sheetData>
    <row r="1" spans="1:19" ht="15" customHeight="1">
      <c r="A1" s="10" t="s">
        <v>203</v>
      </c>
      <c r="B1" s="11" t="s">
        <v>61</v>
      </c>
    </row>
    <row r="2" spans="1:19" ht="15" customHeight="1"/>
    <row r="3" spans="1:19" ht="15" customHeight="1">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2.5">
      <c r="E6" s="50"/>
      <c r="F6" s="12" t="s">
        <v>255</v>
      </c>
      <c r="G6" s="12" t="s">
        <v>256</v>
      </c>
      <c r="H6" s="12" t="s">
        <v>217</v>
      </c>
      <c r="I6" s="12" t="s">
        <v>218</v>
      </c>
      <c r="J6" s="50"/>
      <c r="K6" s="50"/>
      <c r="L6" s="50"/>
      <c r="M6" s="50"/>
      <c r="N6" s="50"/>
      <c r="O6" s="50"/>
      <c r="P6" s="50"/>
      <c r="Q6" s="50"/>
      <c r="S6" s="53"/>
    </row>
    <row r="7" spans="1:19" ht="24"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22.5">
      <c r="A8" s="20" t="s">
        <v>278</v>
      </c>
      <c r="B8" s="20" t="s">
        <v>236</v>
      </c>
      <c r="C8" s="20" t="s">
        <v>237</v>
      </c>
      <c r="D8" s="20" t="s">
        <v>238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1" priority="6">
      <formula>AND(NOT(ISBLANK($E8)),$E8&lt;0)</formula>
    </cfRule>
  </conditionalFormatting>
  <conditionalFormatting sqref="L8:L500">
    <cfRule type="expression" dxfId="160" priority="2">
      <formula>NOT(L8 = (SUM(E8, F8, H8:K8) - SUM(G8)))</formula>
    </cfRule>
    <cfRule type="expression" dxfId="159" priority="5">
      <formula>AND(NOT(ISBLANK($L8)),$L8&lt;0)</formula>
    </cfRule>
  </conditionalFormatting>
  <conditionalFormatting sqref="N8:N500">
    <cfRule type="expression" dxfId="158" priority="4">
      <formula>AND(OR($E8&gt;0,$L8&gt;0),ISBLANK($N8))</formula>
    </cfRule>
  </conditionalFormatting>
  <conditionalFormatting sqref="Q8:Q500">
    <cfRule type="expression" dxfId="157"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5"/>
  <cols>
    <col min="1" max="18" width="15" customWidth="1"/>
    <col min="20" max="20" width="140.28515625" customWidth="1"/>
  </cols>
  <sheetData>
    <row r="1" spans="1:20" ht="15" customHeight="1">
      <c r="A1" s="10" t="s">
        <v>203</v>
      </c>
      <c r="B1" s="11" t="s">
        <v>64</v>
      </c>
    </row>
    <row r="2" spans="1:20" ht="15" customHeight="1"/>
    <row r="3" spans="1:20">
      <c r="A3" s="11"/>
      <c r="F3" s="50" t="s">
        <v>204</v>
      </c>
      <c r="G3" s="50"/>
      <c r="H3" s="50"/>
      <c r="I3" s="50"/>
      <c r="J3" s="50"/>
      <c r="K3" s="50"/>
      <c r="L3" s="50"/>
      <c r="M3" s="50"/>
      <c r="N3" s="50" t="s">
        <v>241</v>
      </c>
      <c r="O3" s="50"/>
      <c r="P3" s="50"/>
      <c r="Q3" s="50"/>
      <c r="R3" s="50"/>
      <c r="T3" s="51" t="s">
        <v>207</v>
      </c>
    </row>
    <row r="4" spans="1:20">
      <c r="F4" s="50" t="s">
        <v>252</v>
      </c>
      <c r="G4" s="50" t="s">
        <v>209</v>
      </c>
      <c r="H4" s="50"/>
      <c r="I4" s="50"/>
      <c r="J4" s="50"/>
      <c r="K4" s="50"/>
      <c r="L4" s="50"/>
      <c r="M4" s="50" t="s">
        <v>253</v>
      </c>
      <c r="N4" s="50" t="s">
        <v>242</v>
      </c>
      <c r="O4" s="50" t="s">
        <v>209</v>
      </c>
      <c r="P4" s="50"/>
      <c r="Q4" s="50"/>
      <c r="R4" s="50" t="s">
        <v>243</v>
      </c>
      <c r="T4" s="52"/>
    </row>
    <row r="5" spans="1:20">
      <c r="F5" s="50"/>
      <c r="G5" s="50" t="s">
        <v>211</v>
      </c>
      <c r="H5" s="50"/>
      <c r="I5" s="50" t="s">
        <v>212</v>
      </c>
      <c r="J5" s="50"/>
      <c r="K5" s="50" t="s">
        <v>254</v>
      </c>
      <c r="L5" s="50" t="s">
        <v>214</v>
      </c>
      <c r="M5" s="50"/>
      <c r="N5" s="50"/>
      <c r="O5" s="50" t="s">
        <v>244</v>
      </c>
      <c r="P5" s="50" t="s">
        <v>272</v>
      </c>
      <c r="Q5" s="50" t="s">
        <v>248</v>
      </c>
      <c r="R5" s="50"/>
      <c r="T5" s="52"/>
    </row>
    <row r="6" spans="1:20" ht="22.5">
      <c r="F6" s="50"/>
      <c r="G6" s="12" t="s">
        <v>255</v>
      </c>
      <c r="H6" s="12" t="s">
        <v>256</v>
      </c>
      <c r="I6" s="12" t="s">
        <v>217</v>
      </c>
      <c r="J6" s="12" t="s">
        <v>218</v>
      </c>
      <c r="K6" s="50"/>
      <c r="L6" s="50"/>
      <c r="M6" s="50"/>
      <c r="N6" s="50"/>
      <c r="O6" s="50"/>
      <c r="P6" s="50"/>
      <c r="Q6" s="50"/>
      <c r="R6" s="50"/>
      <c r="T6" s="53"/>
    </row>
    <row r="7" spans="1:20" ht="24.6" customHeight="1">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33.75">
      <c r="A8" s="20" t="s">
        <v>279</v>
      </c>
      <c r="B8" s="20" t="s">
        <v>236</v>
      </c>
      <c r="C8" s="20" t="s">
        <v>237</v>
      </c>
      <c r="D8" s="20" t="s">
        <v>277</v>
      </c>
      <c r="E8" s="20" t="s">
        <v>238</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0"/>
      <c r="B9" s="20"/>
      <c r="C9" s="20"/>
      <c r="D9" s="20"/>
      <c r="E9" s="20"/>
      <c r="F9" s="15"/>
      <c r="G9" s="15"/>
      <c r="H9" s="15"/>
      <c r="I9" s="15"/>
      <c r="J9" s="15"/>
      <c r="K9" s="15"/>
      <c r="L9" s="15"/>
      <c r="M9" s="15"/>
      <c r="N9" s="15"/>
      <c r="O9" s="15"/>
      <c r="P9" s="15"/>
      <c r="Q9" s="15"/>
      <c r="R9" s="15"/>
      <c r="T9" s="30"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0"/>
      <c r="B10" s="20"/>
      <c r="C10" s="20"/>
      <c r="D10" s="20"/>
      <c r="E10" s="20"/>
      <c r="F10" s="15"/>
      <c r="G10" s="15"/>
      <c r="H10" s="15"/>
      <c r="I10" s="15"/>
      <c r="J10" s="15"/>
      <c r="K10" s="15"/>
      <c r="L10" s="15"/>
      <c r="M10" s="15"/>
      <c r="N10" s="15"/>
      <c r="O10" s="15"/>
      <c r="P10" s="15"/>
      <c r="Q10" s="15"/>
      <c r="R10" s="15"/>
      <c r="T10" s="30" t="str">
        <f t="shared" si="0"/>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0"/>
      <c r="B74" s="20"/>
      <c r="C74" s="20"/>
      <c r="D74" s="20"/>
      <c r="E74" s="20"/>
      <c r="F74" s="15"/>
      <c r="G74" s="15"/>
      <c r="H74" s="15"/>
      <c r="I74" s="15"/>
      <c r="J74" s="15"/>
      <c r="K74" s="15"/>
      <c r="L74" s="15"/>
      <c r="M74" s="15"/>
      <c r="N74" s="15"/>
      <c r="O74" s="15"/>
      <c r="P74" s="15"/>
      <c r="Q74" s="15"/>
      <c r="R74" s="15"/>
      <c r="T74" s="30" t="str">
        <f t="shared" si="1"/>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0"/>
      <c r="B138" s="20"/>
      <c r="C138" s="20"/>
      <c r="D138" s="20"/>
      <c r="E138" s="20"/>
      <c r="F138" s="15"/>
      <c r="G138" s="15"/>
      <c r="H138" s="15"/>
      <c r="I138" s="15"/>
      <c r="J138" s="15"/>
      <c r="K138" s="15"/>
      <c r="L138" s="15"/>
      <c r="M138" s="15"/>
      <c r="N138" s="15"/>
      <c r="O138" s="15"/>
      <c r="P138" s="15"/>
      <c r="Q138" s="15"/>
      <c r="R138" s="15"/>
      <c r="T138" s="30" t="str">
        <f t="shared" si="2"/>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0"/>
      <c r="B202" s="20"/>
      <c r="C202" s="20"/>
      <c r="D202" s="20"/>
      <c r="E202" s="20"/>
      <c r="F202" s="15"/>
      <c r="G202" s="15"/>
      <c r="H202" s="15"/>
      <c r="I202" s="15"/>
      <c r="J202" s="15"/>
      <c r="K202" s="15"/>
      <c r="L202" s="15"/>
      <c r="M202" s="15"/>
      <c r="N202" s="15"/>
      <c r="O202" s="15"/>
      <c r="P202" s="15"/>
      <c r="Q202" s="15"/>
      <c r="R202" s="15"/>
      <c r="T202" s="30" t="str">
        <f t="shared" si="3"/>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0"/>
      <c r="B266" s="20"/>
      <c r="C266" s="20"/>
      <c r="D266" s="20"/>
      <c r="E266" s="20"/>
      <c r="F266" s="15"/>
      <c r="G266" s="15"/>
      <c r="H266" s="15"/>
      <c r="I266" s="15"/>
      <c r="J266" s="15"/>
      <c r="K266" s="15"/>
      <c r="L266" s="15"/>
      <c r="M266" s="15"/>
      <c r="N266" s="15"/>
      <c r="O266" s="15"/>
      <c r="P266" s="15"/>
      <c r="Q266" s="15"/>
      <c r="R266" s="15"/>
      <c r="T266" s="30" t="str">
        <f t="shared" si="4"/>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0"/>
      <c r="B330" s="20"/>
      <c r="C330" s="20"/>
      <c r="D330" s="20"/>
      <c r="E330" s="20"/>
      <c r="F330" s="15"/>
      <c r="G330" s="15"/>
      <c r="H330" s="15"/>
      <c r="I330" s="15"/>
      <c r="J330" s="15"/>
      <c r="K330" s="15"/>
      <c r="L330" s="15"/>
      <c r="M330" s="15"/>
      <c r="N330" s="15"/>
      <c r="O330" s="15"/>
      <c r="P330" s="15"/>
      <c r="Q330" s="15"/>
      <c r="R330" s="15"/>
      <c r="T330" s="30" t="str">
        <f t="shared" si="5"/>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0"/>
      <c r="B394" s="20"/>
      <c r="C394" s="20"/>
      <c r="D394" s="20"/>
      <c r="E394" s="20"/>
      <c r="F394" s="15"/>
      <c r="G394" s="15"/>
      <c r="H394" s="15"/>
      <c r="I394" s="15"/>
      <c r="J394" s="15"/>
      <c r="K394" s="15"/>
      <c r="L394" s="15"/>
      <c r="M394" s="15"/>
      <c r="N394" s="15"/>
      <c r="O394" s="15"/>
      <c r="P394" s="15"/>
      <c r="Q394" s="15"/>
      <c r="R394" s="15"/>
      <c r="T394" s="30" t="str">
        <f t="shared" si="6"/>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0"/>
      <c r="B458" s="20"/>
      <c r="C458" s="20"/>
      <c r="D458" s="20"/>
      <c r="E458" s="20"/>
      <c r="F458" s="15"/>
      <c r="G458" s="15"/>
      <c r="H458" s="15"/>
      <c r="I458" s="15"/>
      <c r="J458" s="15"/>
      <c r="K458" s="15"/>
      <c r="L458" s="15"/>
      <c r="M458" s="15"/>
      <c r="N458" s="15"/>
      <c r="O458" s="15"/>
      <c r="P458" s="15"/>
      <c r="Q458" s="15"/>
      <c r="R458" s="15"/>
      <c r="T458" s="30" t="str">
        <f t="shared" si="7"/>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56" priority="6">
      <formula>AND(NOT(ISBLANK($F8)),$F8&lt;0)</formula>
    </cfRule>
  </conditionalFormatting>
  <conditionalFormatting sqref="M8:M500">
    <cfRule type="expression" dxfId="155" priority="2">
      <formula>NOT(M8 = (SUM(F8, G8, I8:L8) - SUM(H8)))</formula>
    </cfRule>
    <cfRule type="expression" dxfId="154" priority="5">
      <formula>AND(NOT(ISBLANK($M8)),$M8&lt;0)</formula>
    </cfRule>
  </conditionalFormatting>
  <conditionalFormatting sqref="O8:O500">
    <cfRule type="expression" dxfId="153" priority="4">
      <formula>AND(OR($F8&gt;0,$M8&gt;0),ISBLANK($O8))</formula>
    </cfRule>
  </conditionalFormatting>
  <conditionalFormatting sqref="R8:R500">
    <cfRule type="expression" dxfId="152"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62" customWidth="1"/>
  </cols>
  <sheetData>
    <row r="1" spans="1:19" ht="15" customHeight="1">
      <c r="A1" s="10" t="s">
        <v>203</v>
      </c>
      <c r="B1" s="11" t="s">
        <v>67</v>
      </c>
    </row>
    <row r="2" spans="1:19" ht="15" customHeight="1"/>
    <row r="3" spans="1:19">
      <c r="A3" s="11"/>
      <c r="D3" s="50" t="s">
        <v>204</v>
      </c>
      <c r="E3" s="50"/>
      <c r="F3" s="50"/>
      <c r="G3" s="50"/>
      <c r="H3" s="50"/>
      <c r="I3" s="50"/>
      <c r="J3" s="50"/>
      <c r="K3" s="50"/>
      <c r="L3" s="50" t="s">
        <v>241</v>
      </c>
      <c r="M3" s="50"/>
      <c r="N3" s="50"/>
      <c r="O3" s="50"/>
      <c r="P3" s="50"/>
      <c r="Q3" s="50" t="s">
        <v>206</v>
      </c>
      <c r="S3" s="51" t="s">
        <v>207</v>
      </c>
    </row>
    <row r="4" spans="1:19">
      <c r="D4" s="50" t="s">
        <v>252</v>
      </c>
      <c r="E4" s="50" t="s">
        <v>209</v>
      </c>
      <c r="F4" s="50"/>
      <c r="G4" s="50"/>
      <c r="H4" s="50"/>
      <c r="I4" s="50"/>
      <c r="J4" s="50"/>
      <c r="K4" s="50" t="s">
        <v>253</v>
      </c>
      <c r="L4" s="50" t="s">
        <v>242</v>
      </c>
      <c r="M4" s="50" t="s">
        <v>209</v>
      </c>
      <c r="N4" s="50"/>
      <c r="O4" s="50"/>
      <c r="P4" s="50" t="s">
        <v>243</v>
      </c>
      <c r="Q4" s="50"/>
      <c r="S4" s="52"/>
    </row>
    <row r="5" spans="1:19">
      <c r="D5" s="50"/>
      <c r="E5" s="50" t="s">
        <v>211</v>
      </c>
      <c r="F5" s="50"/>
      <c r="G5" s="50" t="s">
        <v>212</v>
      </c>
      <c r="H5" s="50"/>
      <c r="I5" s="50" t="s">
        <v>254</v>
      </c>
      <c r="J5" s="50" t="s">
        <v>214</v>
      </c>
      <c r="K5" s="50"/>
      <c r="L5" s="50"/>
      <c r="M5" s="50" t="s">
        <v>244</v>
      </c>
      <c r="N5" s="50" t="s">
        <v>272</v>
      </c>
      <c r="O5" s="50" t="s">
        <v>248</v>
      </c>
      <c r="P5" s="50"/>
      <c r="Q5" s="50"/>
      <c r="S5" s="52"/>
    </row>
    <row r="6" spans="1:19" ht="22.5">
      <c r="D6" s="50"/>
      <c r="E6" s="12" t="s">
        <v>255</v>
      </c>
      <c r="F6" s="12" t="s">
        <v>256</v>
      </c>
      <c r="G6" s="12" t="s">
        <v>217</v>
      </c>
      <c r="H6" s="12" t="s">
        <v>218</v>
      </c>
      <c r="I6" s="50"/>
      <c r="J6" s="50"/>
      <c r="K6" s="50"/>
      <c r="L6" s="50"/>
      <c r="M6" s="50"/>
      <c r="N6" s="50"/>
      <c r="O6" s="50"/>
      <c r="P6" s="50"/>
      <c r="Q6" s="50"/>
      <c r="S6" s="53"/>
    </row>
    <row r="7" spans="1:19" ht="26.1" customHeight="1">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Q7" s="13" t="s">
        <v>249</v>
      </c>
      <c r="S7" s="29" t="s">
        <v>963</v>
      </c>
    </row>
    <row r="8" spans="1:19">
      <c r="A8" s="20" t="s">
        <v>280</v>
      </c>
      <c r="B8" s="20" t="s">
        <v>236</v>
      </c>
      <c r="C8" s="20" t="s">
        <v>277</v>
      </c>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 t="shared" si="0"/>
        <v/>
      </c>
    </row>
    <row r="11" spans="1:19">
      <c r="A11" s="20"/>
      <c r="B11" s="20"/>
      <c r="C11" s="20"/>
      <c r="D11" s="15"/>
      <c r="E11" s="15"/>
      <c r="F11" s="15"/>
      <c r="G11" s="15"/>
      <c r="H11" s="15"/>
      <c r="I11" s="15"/>
      <c r="J11" s="15"/>
      <c r="K11" s="15"/>
      <c r="L11" s="15"/>
      <c r="M11" s="15"/>
      <c r="N11" s="15"/>
      <c r="O11" s="15"/>
      <c r="P11" s="15"/>
      <c r="Q11" s="16"/>
      <c r="S11" s="30" t="str">
        <f t="shared" si="0"/>
        <v/>
      </c>
    </row>
    <row r="12" spans="1:19">
      <c r="A12" s="20"/>
      <c r="B12" s="20"/>
      <c r="C12" s="20"/>
      <c r="D12" s="15"/>
      <c r="E12" s="15"/>
      <c r="F12" s="15"/>
      <c r="G12" s="15"/>
      <c r="H12" s="15"/>
      <c r="I12" s="15"/>
      <c r="J12" s="15"/>
      <c r="K12" s="15"/>
      <c r="L12" s="15"/>
      <c r="M12" s="15"/>
      <c r="N12" s="15"/>
      <c r="O12" s="15"/>
      <c r="P12" s="15"/>
      <c r="Q12" s="16"/>
      <c r="S12" s="30" t="str">
        <f t="shared" si="0"/>
        <v/>
      </c>
    </row>
    <row r="13" spans="1:19">
      <c r="A13" s="20"/>
      <c r="B13" s="20"/>
      <c r="C13" s="20"/>
      <c r="D13" s="15"/>
      <c r="E13" s="15"/>
      <c r="F13" s="15"/>
      <c r="G13" s="15"/>
      <c r="H13" s="15"/>
      <c r="I13" s="15"/>
      <c r="J13" s="15"/>
      <c r="K13" s="15"/>
      <c r="L13" s="15"/>
      <c r="M13" s="15"/>
      <c r="N13" s="15"/>
      <c r="O13" s="15"/>
      <c r="P13" s="15"/>
      <c r="Q13" s="16"/>
      <c r="S13" s="30" t="str">
        <f t="shared" si="0"/>
        <v/>
      </c>
    </row>
    <row r="14" spans="1:19">
      <c r="A14" s="20"/>
      <c r="B14" s="20"/>
      <c r="C14" s="20"/>
      <c r="D14" s="15"/>
      <c r="E14" s="15"/>
      <c r="F14" s="15"/>
      <c r="G14" s="15"/>
      <c r="H14" s="15"/>
      <c r="I14" s="15"/>
      <c r="J14" s="15"/>
      <c r="K14" s="15"/>
      <c r="L14" s="15"/>
      <c r="M14" s="15"/>
      <c r="N14" s="15"/>
      <c r="O14" s="15"/>
      <c r="P14" s="15"/>
      <c r="Q14" s="16"/>
      <c r="S14" s="30" t="str">
        <f t="shared" si="0"/>
        <v/>
      </c>
    </row>
    <row r="15" spans="1:19">
      <c r="A15" s="20"/>
      <c r="B15" s="20"/>
      <c r="C15" s="20"/>
      <c r="D15" s="15"/>
      <c r="E15" s="15"/>
      <c r="F15" s="15"/>
      <c r="G15" s="15"/>
      <c r="H15" s="15"/>
      <c r="I15" s="15"/>
      <c r="J15" s="15"/>
      <c r="K15" s="15"/>
      <c r="L15" s="15"/>
      <c r="M15" s="15"/>
      <c r="N15" s="15"/>
      <c r="O15" s="15"/>
      <c r="P15" s="15"/>
      <c r="Q15" s="16"/>
      <c r="S15" s="30" t="str">
        <f t="shared" si="0"/>
        <v/>
      </c>
    </row>
    <row r="16" spans="1:19">
      <c r="A16" s="20"/>
      <c r="B16" s="20"/>
      <c r="C16" s="20"/>
      <c r="D16" s="15"/>
      <c r="E16" s="15"/>
      <c r="F16" s="15"/>
      <c r="G16" s="15"/>
      <c r="H16" s="15"/>
      <c r="I16" s="15"/>
      <c r="J16" s="15"/>
      <c r="K16" s="15"/>
      <c r="L16" s="15"/>
      <c r="M16" s="15"/>
      <c r="N16" s="15"/>
      <c r="O16" s="15"/>
      <c r="P16" s="15"/>
      <c r="Q16" s="16"/>
      <c r="S16" s="30" t="str">
        <f t="shared" si="0"/>
        <v/>
      </c>
    </row>
    <row r="17" spans="1:19">
      <c r="A17" s="20"/>
      <c r="B17" s="20"/>
      <c r="C17" s="20"/>
      <c r="D17" s="15"/>
      <c r="E17" s="15"/>
      <c r="F17" s="15"/>
      <c r="G17" s="15"/>
      <c r="H17" s="15"/>
      <c r="I17" s="15"/>
      <c r="J17" s="15"/>
      <c r="K17" s="15"/>
      <c r="L17" s="15"/>
      <c r="M17" s="15"/>
      <c r="N17" s="15"/>
      <c r="O17" s="15"/>
      <c r="P17" s="15"/>
      <c r="Q17" s="16"/>
      <c r="S17" s="30" t="str">
        <f t="shared" si="0"/>
        <v/>
      </c>
    </row>
    <row r="18" spans="1:19">
      <c r="A18" s="20"/>
      <c r="B18" s="20"/>
      <c r="C18" s="20"/>
      <c r="D18" s="15"/>
      <c r="E18" s="15"/>
      <c r="F18" s="15"/>
      <c r="G18" s="15"/>
      <c r="H18" s="15"/>
      <c r="I18" s="15"/>
      <c r="J18" s="15"/>
      <c r="K18" s="15"/>
      <c r="L18" s="15"/>
      <c r="M18" s="15"/>
      <c r="N18" s="15"/>
      <c r="O18" s="15"/>
      <c r="P18" s="15"/>
      <c r="Q18" s="16"/>
      <c r="S18" s="30" t="str">
        <f t="shared" si="0"/>
        <v/>
      </c>
    </row>
    <row r="19" spans="1:19">
      <c r="A19" s="20"/>
      <c r="B19" s="20"/>
      <c r="C19" s="20"/>
      <c r="D19" s="15"/>
      <c r="E19" s="15"/>
      <c r="F19" s="15"/>
      <c r="G19" s="15"/>
      <c r="H19" s="15"/>
      <c r="I19" s="15"/>
      <c r="J19" s="15"/>
      <c r="K19" s="15"/>
      <c r="L19" s="15"/>
      <c r="M19" s="15"/>
      <c r="N19" s="15"/>
      <c r="O19" s="15"/>
      <c r="P19" s="15"/>
      <c r="Q19" s="16"/>
      <c r="S19" s="30" t="str">
        <f t="shared" si="0"/>
        <v/>
      </c>
    </row>
    <row r="20" spans="1:19">
      <c r="A20" s="20"/>
      <c r="B20" s="20"/>
      <c r="C20" s="20"/>
      <c r="D20" s="15"/>
      <c r="E20" s="15"/>
      <c r="F20" s="15"/>
      <c r="G20" s="15"/>
      <c r="H20" s="15"/>
      <c r="I20" s="15"/>
      <c r="J20" s="15"/>
      <c r="K20" s="15"/>
      <c r="L20" s="15"/>
      <c r="M20" s="15"/>
      <c r="N20" s="15"/>
      <c r="O20" s="15"/>
      <c r="P20" s="15"/>
      <c r="Q20" s="16"/>
      <c r="S20" s="30" t="str">
        <f t="shared" si="0"/>
        <v/>
      </c>
    </row>
    <row r="21" spans="1:19">
      <c r="A21" s="20"/>
      <c r="B21" s="20"/>
      <c r="C21" s="20"/>
      <c r="D21" s="15"/>
      <c r="E21" s="15"/>
      <c r="F21" s="15"/>
      <c r="G21" s="15"/>
      <c r="H21" s="15"/>
      <c r="I21" s="15"/>
      <c r="J21" s="15"/>
      <c r="K21" s="15"/>
      <c r="L21" s="15"/>
      <c r="M21" s="15"/>
      <c r="N21" s="15"/>
      <c r="O21" s="15"/>
      <c r="P21" s="15"/>
      <c r="Q21" s="16"/>
      <c r="S21" s="30" t="str">
        <f t="shared" si="0"/>
        <v/>
      </c>
    </row>
    <row r="22" spans="1:19">
      <c r="A22" s="20"/>
      <c r="B22" s="20"/>
      <c r="C22" s="20"/>
      <c r="D22" s="15"/>
      <c r="E22" s="15"/>
      <c r="F22" s="15"/>
      <c r="G22" s="15"/>
      <c r="H22" s="15"/>
      <c r="I22" s="15"/>
      <c r="J22" s="15"/>
      <c r="K22" s="15"/>
      <c r="L22" s="15"/>
      <c r="M22" s="15"/>
      <c r="N22" s="15"/>
      <c r="O22" s="15"/>
      <c r="P22" s="15"/>
      <c r="Q22" s="16"/>
      <c r="S22" s="30" t="str">
        <f t="shared" si="0"/>
        <v/>
      </c>
    </row>
    <row r="23" spans="1:19">
      <c r="A23" s="20"/>
      <c r="B23" s="20"/>
      <c r="C23" s="20"/>
      <c r="D23" s="15"/>
      <c r="E23" s="15"/>
      <c r="F23" s="15"/>
      <c r="G23" s="15"/>
      <c r="H23" s="15"/>
      <c r="I23" s="15"/>
      <c r="J23" s="15"/>
      <c r="K23" s="15"/>
      <c r="L23" s="15"/>
      <c r="M23" s="15"/>
      <c r="N23" s="15"/>
      <c r="O23" s="15"/>
      <c r="P23" s="15"/>
      <c r="Q23" s="16"/>
      <c r="S23" s="30" t="str">
        <f t="shared" si="0"/>
        <v/>
      </c>
    </row>
    <row r="24" spans="1:19">
      <c r="A24" s="20"/>
      <c r="B24" s="20"/>
      <c r="C24" s="20"/>
      <c r="D24" s="15"/>
      <c r="E24" s="15"/>
      <c r="F24" s="15"/>
      <c r="G24" s="15"/>
      <c r="H24" s="15"/>
      <c r="I24" s="15"/>
      <c r="J24" s="15"/>
      <c r="K24" s="15"/>
      <c r="L24" s="15"/>
      <c r="M24" s="15"/>
      <c r="N24" s="15"/>
      <c r="O24" s="15"/>
      <c r="P24" s="15"/>
      <c r="Q24" s="16"/>
      <c r="S24" s="30" t="str">
        <f t="shared" si="0"/>
        <v/>
      </c>
    </row>
    <row r="25" spans="1:19">
      <c r="A25" s="20"/>
      <c r="B25" s="20"/>
      <c r="C25" s="20"/>
      <c r="D25" s="15"/>
      <c r="E25" s="15"/>
      <c r="F25" s="15"/>
      <c r="G25" s="15"/>
      <c r="H25" s="15"/>
      <c r="I25" s="15"/>
      <c r="J25" s="15"/>
      <c r="K25" s="15"/>
      <c r="L25" s="15"/>
      <c r="M25" s="15"/>
      <c r="N25" s="15"/>
      <c r="O25" s="15"/>
      <c r="P25" s="15"/>
      <c r="Q25" s="16"/>
      <c r="S25" s="30" t="str">
        <f t="shared" si="0"/>
        <v/>
      </c>
    </row>
    <row r="26" spans="1:19">
      <c r="A26" s="20"/>
      <c r="B26" s="20"/>
      <c r="C26" s="20"/>
      <c r="D26" s="15"/>
      <c r="E26" s="15"/>
      <c r="F26" s="15"/>
      <c r="G26" s="15"/>
      <c r="H26" s="15"/>
      <c r="I26" s="15"/>
      <c r="J26" s="15"/>
      <c r="K26" s="15"/>
      <c r="L26" s="15"/>
      <c r="M26" s="15"/>
      <c r="N26" s="15"/>
      <c r="O26" s="15"/>
      <c r="P26" s="15"/>
      <c r="Q26" s="16"/>
      <c r="S26" s="30" t="str">
        <f t="shared" si="0"/>
        <v/>
      </c>
    </row>
    <row r="27" spans="1:19">
      <c r="A27" s="20"/>
      <c r="B27" s="20"/>
      <c r="C27" s="20"/>
      <c r="D27" s="15"/>
      <c r="E27" s="15"/>
      <c r="F27" s="15"/>
      <c r="G27" s="15"/>
      <c r="H27" s="15"/>
      <c r="I27" s="15"/>
      <c r="J27" s="15"/>
      <c r="K27" s="15"/>
      <c r="L27" s="15"/>
      <c r="M27" s="15"/>
      <c r="N27" s="15"/>
      <c r="O27" s="15"/>
      <c r="P27" s="15"/>
      <c r="Q27" s="16"/>
      <c r="S27" s="30" t="str">
        <f t="shared" si="0"/>
        <v/>
      </c>
    </row>
    <row r="28" spans="1:19">
      <c r="A28" s="20"/>
      <c r="B28" s="20"/>
      <c r="C28" s="20"/>
      <c r="D28" s="15"/>
      <c r="E28" s="15"/>
      <c r="F28" s="15"/>
      <c r="G28" s="15"/>
      <c r="H28" s="15"/>
      <c r="I28" s="15"/>
      <c r="J28" s="15"/>
      <c r="K28" s="15"/>
      <c r="L28" s="15"/>
      <c r="M28" s="15"/>
      <c r="N28" s="15"/>
      <c r="O28" s="15"/>
      <c r="P28" s="15"/>
      <c r="Q28" s="16"/>
      <c r="S28" s="30" t="str">
        <f t="shared" si="0"/>
        <v/>
      </c>
    </row>
    <row r="29" spans="1:19">
      <c r="A29" s="20"/>
      <c r="B29" s="20"/>
      <c r="C29" s="20"/>
      <c r="D29" s="15"/>
      <c r="E29" s="15"/>
      <c r="F29" s="15"/>
      <c r="G29" s="15"/>
      <c r="H29" s="15"/>
      <c r="I29" s="15"/>
      <c r="J29" s="15"/>
      <c r="K29" s="15"/>
      <c r="L29" s="15"/>
      <c r="M29" s="15"/>
      <c r="N29" s="15"/>
      <c r="O29" s="15"/>
      <c r="P29" s="15"/>
      <c r="Q29" s="16"/>
      <c r="S29" s="30" t="str">
        <f t="shared" si="0"/>
        <v/>
      </c>
    </row>
    <row r="30" spans="1:19">
      <c r="A30" s="20"/>
      <c r="B30" s="20"/>
      <c r="C30" s="20"/>
      <c r="D30" s="15"/>
      <c r="E30" s="15"/>
      <c r="F30" s="15"/>
      <c r="G30" s="15"/>
      <c r="H30" s="15"/>
      <c r="I30" s="15"/>
      <c r="J30" s="15"/>
      <c r="K30" s="15"/>
      <c r="L30" s="15"/>
      <c r="M30" s="15"/>
      <c r="N30" s="15"/>
      <c r="O30" s="15"/>
      <c r="P30" s="15"/>
      <c r="Q30" s="16"/>
      <c r="S30" s="30" t="str">
        <f t="shared" si="0"/>
        <v/>
      </c>
    </row>
    <row r="31" spans="1:19">
      <c r="A31" s="20"/>
      <c r="B31" s="20"/>
      <c r="C31" s="20"/>
      <c r="D31" s="15"/>
      <c r="E31" s="15"/>
      <c r="F31" s="15"/>
      <c r="G31" s="15"/>
      <c r="H31" s="15"/>
      <c r="I31" s="15"/>
      <c r="J31" s="15"/>
      <c r="K31" s="15"/>
      <c r="L31" s="15"/>
      <c r="M31" s="15"/>
      <c r="N31" s="15"/>
      <c r="O31" s="15"/>
      <c r="P31" s="15"/>
      <c r="Q31" s="16"/>
      <c r="S31" s="30" t="str">
        <f t="shared" si="0"/>
        <v/>
      </c>
    </row>
    <row r="32" spans="1:19">
      <c r="A32" s="20"/>
      <c r="B32" s="20"/>
      <c r="C32" s="20"/>
      <c r="D32" s="15"/>
      <c r="E32" s="15"/>
      <c r="F32" s="15"/>
      <c r="G32" s="15"/>
      <c r="H32" s="15"/>
      <c r="I32" s="15"/>
      <c r="J32" s="15"/>
      <c r="K32" s="15"/>
      <c r="L32" s="15"/>
      <c r="M32" s="15"/>
      <c r="N32" s="15"/>
      <c r="O32" s="15"/>
      <c r="P32" s="15"/>
      <c r="Q32" s="16"/>
      <c r="S32" s="30" t="str">
        <f t="shared" si="0"/>
        <v/>
      </c>
    </row>
    <row r="33" spans="1:19">
      <c r="A33" s="20"/>
      <c r="B33" s="20"/>
      <c r="C33" s="20"/>
      <c r="D33" s="15"/>
      <c r="E33" s="15"/>
      <c r="F33" s="15"/>
      <c r="G33" s="15"/>
      <c r="H33" s="15"/>
      <c r="I33" s="15"/>
      <c r="J33" s="15"/>
      <c r="K33" s="15"/>
      <c r="L33" s="15"/>
      <c r="M33" s="15"/>
      <c r="N33" s="15"/>
      <c r="O33" s="15"/>
      <c r="P33" s="15"/>
      <c r="Q33" s="16"/>
      <c r="S33" s="30" t="str">
        <f t="shared" si="0"/>
        <v/>
      </c>
    </row>
    <row r="34" spans="1:19">
      <c r="A34" s="20"/>
      <c r="B34" s="20"/>
      <c r="C34" s="20"/>
      <c r="D34" s="15"/>
      <c r="E34" s="15"/>
      <c r="F34" s="15"/>
      <c r="G34" s="15"/>
      <c r="H34" s="15"/>
      <c r="I34" s="15"/>
      <c r="J34" s="15"/>
      <c r="K34" s="15"/>
      <c r="L34" s="15"/>
      <c r="M34" s="15"/>
      <c r="N34" s="15"/>
      <c r="O34" s="15"/>
      <c r="P34" s="15"/>
      <c r="Q34" s="16"/>
      <c r="S34" s="30" t="str">
        <f t="shared" si="0"/>
        <v/>
      </c>
    </row>
    <row r="35" spans="1:19">
      <c r="A35" s="20"/>
      <c r="B35" s="20"/>
      <c r="C35" s="20"/>
      <c r="D35" s="15"/>
      <c r="E35" s="15"/>
      <c r="F35" s="15"/>
      <c r="G35" s="15"/>
      <c r="H35" s="15"/>
      <c r="I35" s="15"/>
      <c r="J35" s="15"/>
      <c r="K35" s="15"/>
      <c r="L35" s="15"/>
      <c r="M35" s="15"/>
      <c r="N35" s="15"/>
      <c r="O35" s="15"/>
      <c r="P35" s="15"/>
      <c r="Q35" s="16"/>
      <c r="S35" s="30" t="str">
        <f t="shared" si="0"/>
        <v/>
      </c>
    </row>
    <row r="36" spans="1:19">
      <c r="A36" s="20"/>
      <c r="B36" s="20"/>
      <c r="C36" s="20"/>
      <c r="D36" s="15"/>
      <c r="E36" s="15"/>
      <c r="F36" s="15"/>
      <c r="G36" s="15"/>
      <c r="H36" s="15"/>
      <c r="I36" s="15"/>
      <c r="J36" s="15"/>
      <c r="K36" s="15"/>
      <c r="L36" s="15"/>
      <c r="M36" s="15"/>
      <c r="N36" s="15"/>
      <c r="O36" s="15"/>
      <c r="P36" s="15"/>
      <c r="Q36" s="16"/>
      <c r="S36" s="30" t="str">
        <f t="shared" si="0"/>
        <v/>
      </c>
    </row>
    <row r="37" spans="1:19">
      <c r="A37" s="20"/>
      <c r="B37" s="20"/>
      <c r="C37" s="20"/>
      <c r="D37" s="15"/>
      <c r="E37" s="15"/>
      <c r="F37" s="15"/>
      <c r="G37" s="15"/>
      <c r="H37" s="15"/>
      <c r="I37" s="15"/>
      <c r="J37" s="15"/>
      <c r="K37" s="15"/>
      <c r="L37" s="15"/>
      <c r="M37" s="15"/>
      <c r="N37" s="15"/>
      <c r="O37" s="15"/>
      <c r="P37" s="15"/>
      <c r="Q37" s="16"/>
      <c r="S37" s="30" t="str">
        <f t="shared" si="0"/>
        <v/>
      </c>
    </row>
    <row r="38" spans="1:19">
      <c r="A38" s="20"/>
      <c r="B38" s="20"/>
      <c r="C38" s="20"/>
      <c r="D38" s="15"/>
      <c r="E38" s="15"/>
      <c r="F38" s="15"/>
      <c r="G38" s="15"/>
      <c r="H38" s="15"/>
      <c r="I38" s="15"/>
      <c r="J38" s="15"/>
      <c r="K38" s="15"/>
      <c r="L38" s="15"/>
      <c r="M38" s="15"/>
      <c r="N38" s="15"/>
      <c r="O38" s="15"/>
      <c r="P38" s="15"/>
      <c r="Q38" s="16"/>
      <c r="S38" s="30" t="str">
        <f t="shared" si="0"/>
        <v/>
      </c>
    </row>
    <row r="39" spans="1:19">
      <c r="A39" s="20"/>
      <c r="B39" s="20"/>
      <c r="C39" s="20"/>
      <c r="D39" s="15"/>
      <c r="E39" s="15"/>
      <c r="F39" s="15"/>
      <c r="G39" s="15"/>
      <c r="H39" s="15"/>
      <c r="I39" s="15"/>
      <c r="J39" s="15"/>
      <c r="K39" s="15"/>
      <c r="L39" s="15"/>
      <c r="M39" s="15"/>
      <c r="N39" s="15"/>
      <c r="O39" s="15"/>
      <c r="P39" s="15"/>
      <c r="Q39" s="16"/>
      <c r="S39" s="30" t="str">
        <f t="shared" si="0"/>
        <v/>
      </c>
    </row>
    <row r="40" spans="1:19">
      <c r="A40" s="20"/>
      <c r="B40" s="20"/>
      <c r="C40" s="20"/>
      <c r="D40" s="15"/>
      <c r="E40" s="15"/>
      <c r="F40" s="15"/>
      <c r="G40" s="15"/>
      <c r="H40" s="15"/>
      <c r="I40" s="15"/>
      <c r="J40" s="15"/>
      <c r="K40" s="15"/>
      <c r="L40" s="15"/>
      <c r="M40" s="15"/>
      <c r="N40" s="15"/>
      <c r="O40" s="15"/>
      <c r="P40" s="15"/>
      <c r="Q40" s="16"/>
      <c r="S40" s="30" t="str">
        <f t="shared" si="0"/>
        <v/>
      </c>
    </row>
    <row r="41" spans="1:19">
      <c r="A41" s="20"/>
      <c r="B41" s="20"/>
      <c r="C41" s="20"/>
      <c r="D41" s="15"/>
      <c r="E41" s="15"/>
      <c r="F41" s="15"/>
      <c r="G41" s="15"/>
      <c r="H41" s="15"/>
      <c r="I41" s="15"/>
      <c r="J41" s="15"/>
      <c r="K41" s="15"/>
      <c r="L41" s="15"/>
      <c r="M41" s="15"/>
      <c r="N41" s="15"/>
      <c r="O41" s="15"/>
      <c r="P41" s="15"/>
      <c r="Q41" s="16"/>
      <c r="S41" s="30" t="str">
        <f t="shared" si="0"/>
        <v/>
      </c>
    </row>
    <row r="42" spans="1:19">
      <c r="A42" s="20"/>
      <c r="B42" s="20"/>
      <c r="C42" s="20"/>
      <c r="D42" s="15"/>
      <c r="E42" s="15"/>
      <c r="F42" s="15"/>
      <c r="G42" s="15"/>
      <c r="H42" s="15"/>
      <c r="I42" s="15"/>
      <c r="J42" s="15"/>
      <c r="K42" s="15"/>
      <c r="L42" s="15"/>
      <c r="M42" s="15"/>
      <c r="N42" s="15"/>
      <c r="O42" s="15"/>
      <c r="P42" s="15"/>
      <c r="Q42" s="16"/>
      <c r="S42" s="30" t="str">
        <f t="shared" si="0"/>
        <v/>
      </c>
    </row>
    <row r="43" spans="1:19">
      <c r="A43" s="20"/>
      <c r="B43" s="20"/>
      <c r="C43" s="20"/>
      <c r="D43" s="15"/>
      <c r="E43" s="15"/>
      <c r="F43" s="15"/>
      <c r="G43" s="15"/>
      <c r="H43" s="15"/>
      <c r="I43" s="15"/>
      <c r="J43" s="15"/>
      <c r="K43" s="15"/>
      <c r="L43" s="15"/>
      <c r="M43" s="15"/>
      <c r="N43" s="15"/>
      <c r="O43" s="15"/>
      <c r="P43" s="15"/>
      <c r="Q43" s="16"/>
      <c r="S43" s="30" t="str">
        <f t="shared" si="0"/>
        <v/>
      </c>
    </row>
    <row r="44" spans="1:19">
      <c r="A44" s="20"/>
      <c r="B44" s="20"/>
      <c r="C44" s="20"/>
      <c r="D44" s="15"/>
      <c r="E44" s="15"/>
      <c r="F44" s="15"/>
      <c r="G44" s="15"/>
      <c r="H44" s="15"/>
      <c r="I44" s="15"/>
      <c r="J44" s="15"/>
      <c r="K44" s="15"/>
      <c r="L44" s="15"/>
      <c r="M44" s="15"/>
      <c r="N44" s="15"/>
      <c r="O44" s="15"/>
      <c r="P44" s="15"/>
      <c r="Q44" s="16"/>
      <c r="S44" s="30" t="str">
        <f t="shared" si="0"/>
        <v/>
      </c>
    </row>
    <row r="45" spans="1:19">
      <c r="A45" s="20"/>
      <c r="B45" s="20"/>
      <c r="C45" s="20"/>
      <c r="D45" s="15"/>
      <c r="E45" s="15"/>
      <c r="F45" s="15"/>
      <c r="G45" s="15"/>
      <c r="H45" s="15"/>
      <c r="I45" s="15"/>
      <c r="J45" s="15"/>
      <c r="K45" s="15"/>
      <c r="L45" s="15"/>
      <c r="M45" s="15"/>
      <c r="N45" s="15"/>
      <c r="O45" s="15"/>
      <c r="P45" s="15"/>
      <c r="Q45" s="16"/>
      <c r="S45" s="30" t="str">
        <f t="shared" si="0"/>
        <v/>
      </c>
    </row>
    <row r="46" spans="1:19">
      <c r="A46" s="20"/>
      <c r="B46" s="20"/>
      <c r="C46" s="20"/>
      <c r="D46" s="15"/>
      <c r="E46" s="15"/>
      <c r="F46" s="15"/>
      <c r="G46" s="15"/>
      <c r="H46" s="15"/>
      <c r="I46" s="15"/>
      <c r="J46" s="15"/>
      <c r="K46" s="15"/>
      <c r="L46" s="15"/>
      <c r="M46" s="15"/>
      <c r="N46" s="15"/>
      <c r="O46" s="15"/>
      <c r="P46" s="15"/>
      <c r="Q46" s="16"/>
      <c r="S46" s="30" t="str">
        <f t="shared" si="0"/>
        <v/>
      </c>
    </row>
    <row r="47" spans="1:19">
      <c r="A47" s="20"/>
      <c r="B47" s="20"/>
      <c r="C47" s="20"/>
      <c r="D47" s="15"/>
      <c r="E47" s="15"/>
      <c r="F47" s="15"/>
      <c r="G47" s="15"/>
      <c r="H47" s="15"/>
      <c r="I47" s="15"/>
      <c r="J47" s="15"/>
      <c r="K47" s="15"/>
      <c r="L47" s="15"/>
      <c r="M47" s="15"/>
      <c r="N47" s="15"/>
      <c r="O47" s="15"/>
      <c r="P47" s="15"/>
      <c r="Q47" s="16"/>
      <c r="S47" s="30" t="str">
        <f t="shared" si="0"/>
        <v/>
      </c>
    </row>
    <row r="48" spans="1:19">
      <c r="A48" s="20"/>
      <c r="B48" s="20"/>
      <c r="C48" s="20"/>
      <c r="D48" s="15"/>
      <c r="E48" s="15"/>
      <c r="F48" s="15"/>
      <c r="G48" s="15"/>
      <c r="H48" s="15"/>
      <c r="I48" s="15"/>
      <c r="J48" s="15"/>
      <c r="K48" s="15"/>
      <c r="L48" s="15"/>
      <c r="M48" s="15"/>
      <c r="N48" s="15"/>
      <c r="O48" s="15"/>
      <c r="P48" s="15"/>
      <c r="Q48" s="16"/>
      <c r="S48" s="30" t="str">
        <f t="shared" si="0"/>
        <v/>
      </c>
    </row>
    <row r="49" spans="1:19">
      <c r="A49" s="20"/>
      <c r="B49" s="20"/>
      <c r="C49" s="20"/>
      <c r="D49" s="15"/>
      <c r="E49" s="15"/>
      <c r="F49" s="15"/>
      <c r="G49" s="15"/>
      <c r="H49" s="15"/>
      <c r="I49" s="15"/>
      <c r="J49" s="15"/>
      <c r="K49" s="15"/>
      <c r="L49" s="15"/>
      <c r="M49" s="15"/>
      <c r="N49" s="15"/>
      <c r="O49" s="15"/>
      <c r="P49" s="15"/>
      <c r="Q49" s="16"/>
      <c r="S49" s="30" t="str">
        <f t="shared" si="0"/>
        <v/>
      </c>
    </row>
    <row r="50" spans="1:19">
      <c r="A50" s="20"/>
      <c r="B50" s="20"/>
      <c r="C50" s="20"/>
      <c r="D50" s="15"/>
      <c r="E50" s="15"/>
      <c r="F50" s="15"/>
      <c r="G50" s="15"/>
      <c r="H50" s="15"/>
      <c r="I50" s="15"/>
      <c r="J50" s="15"/>
      <c r="K50" s="15"/>
      <c r="L50" s="15"/>
      <c r="M50" s="15"/>
      <c r="N50" s="15"/>
      <c r="O50" s="15"/>
      <c r="P50" s="15"/>
      <c r="Q50" s="16"/>
      <c r="S50" s="30" t="str">
        <f t="shared" si="0"/>
        <v/>
      </c>
    </row>
    <row r="51" spans="1:19">
      <c r="A51" s="20"/>
      <c r="B51" s="20"/>
      <c r="C51" s="20"/>
      <c r="D51" s="15"/>
      <c r="E51" s="15"/>
      <c r="F51" s="15"/>
      <c r="G51" s="15"/>
      <c r="H51" s="15"/>
      <c r="I51" s="15"/>
      <c r="J51" s="15"/>
      <c r="K51" s="15"/>
      <c r="L51" s="15"/>
      <c r="M51" s="15"/>
      <c r="N51" s="15"/>
      <c r="O51" s="15"/>
      <c r="P51" s="15"/>
      <c r="Q51" s="16"/>
      <c r="S51" s="30" t="str">
        <f t="shared" si="0"/>
        <v/>
      </c>
    </row>
    <row r="52" spans="1:19">
      <c r="A52" s="20"/>
      <c r="B52" s="20"/>
      <c r="C52" s="20"/>
      <c r="D52" s="15"/>
      <c r="E52" s="15"/>
      <c r="F52" s="15"/>
      <c r="G52" s="15"/>
      <c r="H52" s="15"/>
      <c r="I52" s="15"/>
      <c r="J52" s="15"/>
      <c r="K52" s="15"/>
      <c r="L52" s="15"/>
      <c r="M52" s="15"/>
      <c r="N52" s="15"/>
      <c r="O52" s="15"/>
      <c r="P52" s="15"/>
      <c r="Q52" s="16"/>
      <c r="S52" s="30" t="str">
        <f t="shared" si="0"/>
        <v/>
      </c>
    </row>
    <row r="53" spans="1:19">
      <c r="A53" s="20"/>
      <c r="B53" s="20"/>
      <c r="C53" s="20"/>
      <c r="D53" s="15"/>
      <c r="E53" s="15"/>
      <c r="F53" s="15"/>
      <c r="G53" s="15"/>
      <c r="H53" s="15"/>
      <c r="I53" s="15"/>
      <c r="J53" s="15"/>
      <c r="K53" s="15"/>
      <c r="L53" s="15"/>
      <c r="M53" s="15"/>
      <c r="N53" s="15"/>
      <c r="O53" s="15"/>
      <c r="P53" s="15"/>
      <c r="Q53" s="16"/>
      <c r="S53" s="30" t="str">
        <f t="shared" si="0"/>
        <v/>
      </c>
    </row>
    <row r="54" spans="1:19">
      <c r="A54" s="20"/>
      <c r="B54" s="20"/>
      <c r="C54" s="20"/>
      <c r="D54" s="15"/>
      <c r="E54" s="15"/>
      <c r="F54" s="15"/>
      <c r="G54" s="15"/>
      <c r="H54" s="15"/>
      <c r="I54" s="15"/>
      <c r="J54" s="15"/>
      <c r="K54" s="15"/>
      <c r="L54" s="15"/>
      <c r="M54" s="15"/>
      <c r="N54" s="15"/>
      <c r="O54" s="15"/>
      <c r="P54" s="15"/>
      <c r="Q54" s="16"/>
      <c r="S54" s="30" t="str">
        <f t="shared" si="0"/>
        <v/>
      </c>
    </row>
    <row r="55" spans="1:19">
      <c r="A55" s="20"/>
      <c r="B55" s="20"/>
      <c r="C55" s="20"/>
      <c r="D55" s="15"/>
      <c r="E55" s="15"/>
      <c r="F55" s="15"/>
      <c r="G55" s="15"/>
      <c r="H55" s="15"/>
      <c r="I55" s="15"/>
      <c r="J55" s="15"/>
      <c r="K55" s="15"/>
      <c r="L55" s="15"/>
      <c r="M55" s="15"/>
      <c r="N55" s="15"/>
      <c r="O55" s="15"/>
      <c r="P55" s="15"/>
      <c r="Q55" s="16"/>
      <c r="S55" s="30" t="str">
        <f t="shared" si="0"/>
        <v/>
      </c>
    </row>
    <row r="56" spans="1:19">
      <c r="A56" s="20"/>
      <c r="B56" s="20"/>
      <c r="C56" s="20"/>
      <c r="D56" s="15"/>
      <c r="E56" s="15"/>
      <c r="F56" s="15"/>
      <c r="G56" s="15"/>
      <c r="H56" s="15"/>
      <c r="I56" s="15"/>
      <c r="J56" s="15"/>
      <c r="K56" s="15"/>
      <c r="L56" s="15"/>
      <c r="M56" s="15"/>
      <c r="N56" s="15"/>
      <c r="O56" s="15"/>
      <c r="P56" s="15"/>
      <c r="Q56" s="16"/>
      <c r="S56" s="30" t="str">
        <f t="shared" si="0"/>
        <v/>
      </c>
    </row>
    <row r="57" spans="1:19">
      <c r="A57" s="20"/>
      <c r="B57" s="20"/>
      <c r="C57" s="20"/>
      <c r="D57" s="15"/>
      <c r="E57" s="15"/>
      <c r="F57" s="15"/>
      <c r="G57" s="15"/>
      <c r="H57" s="15"/>
      <c r="I57" s="15"/>
      <c r="J57" s="15"/>
      <c r="K57" s="15"/>
      <c r="L57" s="15"/>
      <c r="M57" s="15"/>
      <c r="N57" s="15"/>
      <c r="O57" s="15"/>
      <c r="P57" s="15"/>
      <c r="Q57" s="16"/>
      <c r="S57" s="30" t="str">
        <f t="shared" si="0"/>
        <v/>
      </c>
    </row>
    <row r="58" spans="1:19">
      <c r="A58" s="20"/>
      <c r="B58" s="20"/>
      <c r="C58" s="20"/>
      <c r="D58" s="15"/>
      <c r="E58" s="15"/>
      <c r="F58" s="15"/>
      <c r="G58" s="15"/>
      <c r="H58" s="15"/>
      <c r="I58" s="15"/>
      <c r="J58" s="15"/>
      <c r="K58" s="15"/>
      <c r="L58" s="15"/>
      <c r="M58" s="15"/>
      <c r="N58" s="15"/>
      <c r="O58" s="15"/>
      <c r="P58" s="15"/>
      <c r="Q58" s="16"/>
      <c r="S58" s="30" t="str">
        <f t="shared" si="0"/>
        <v/>
      </c>
    </row>
    <row r="59" spans="1:19">
      <c r="A59" s="20"/>
      <c r="B59" s="20"/>
      <c r="C59" s="20"/>
      <c r="D59" s="15"/>
      <c r="E59" s="15"/>
      <c r="F59" s="15"/>
      <c r="G59" s="15"/>
      <c r="H59" s="15"/>
      <c r="I59" s="15"/>
      <c r="J59" s="15"/>
      <c r="K59" s="15"/>
      <c r="L59" s="15"/>
      <c r="M59" s="15"/>
      <c r="N59" s="15"/>
      <c r="O59" s="15"/>
      <c r="P59" s="15"/>
      <c r="Q59" s="16"/>
      <c r="S59" s="30" t="str">
        <f t="shared" si="0"/>
        <v/>
      </c>
    </row>
    <row r="60" spans="1:19">
      <c r="A60" s="20"/>
      <c r="B60" s="20"/>
      <c r="C60" s="20"/>
      <c r="D60" s="15"/>
      <c r="E60" s="15"/>
      <c r="F60" s="15"/>
      <c r="G60" s="15"/>
      <c r="H60" s="15"/>
      <c r="I60" s="15"/>
      <c r="J60" s="15"/>
      <c r="K60" s="15"/>
      <c r="L60" s="15"/>
      <c r="M60" s="15"/>
      <c r="N60" s="15"/>
      <c r="O60" s="15"/>
      <c r="P60" s="15"/>
      <c r="Q60" s="16"/>
      <c r="S60" s="30" t="str">
        <f t="shared" si="0"/>
        <v/>
      </c>
    </row>
    <row r="61" spans="1:19">
      <c r="A61" s="20"/>
      <c r="B61" s="20"/>
      <c r="C61" s="20"/>
      <c r="D61" s="15"/>
      <c r="E61" s="15"/>
      <c r="F61" s="15"/>
      <c r="G61" s="15"/>
      <c r="H61" s="15"/>
      <c r="I61" s="15"/>
      <c r="J61" s="15"/>
      <c r="K61" s="15"/>
      <c r="L61" s="15"/>
      <c r="M61" s="15"/>
      <c r="N61" s="15"/>
      <c r="O61" s="15"/>
      <c r="P61" s="15"/>
      <c r="Q61" s="16"/>
      <c r="S61" s="30" t="str">
        <f t="shared" si="0"/>
        <v/>
      </c>
    </row>
    <row r="62" spans="1:19">
      <c r="A62" s="20"/>
      <c r="B62" s="20"/>
      <c r="C62" s="20"/>
      <c r="D62" s="15"/>
      <c r="E62" s="15"/>
      <c r="F62" s="15"/>
      <c r="G62" s="15"/>
      <c r="H62" s="15"/>
      <c r="I62" s="15"/>
      <c r="J62" s="15"/>
      <c r="K62" s="15"/>
      <c r="L62" s="15"/>
      <c r="M62" s="15"/>
      <c r="N62" s="15"/>
      <c r="O62" s="15"/>
      <c r="P62" s="15"/>
      <c r="Q62" s="16"/>
      <c r="S62" s="30" t="str">
        <f t="shared" si="0"/>
        <v/>
      </c>
    </row>
    <row r="63" spans="1:19">
      <c r="A63" s="20"/>
      <c r="B63" s="20"/>
      <c r="C63" s="20"/>
      <c r="D63" s="15"/>
      <c r="E63" s="15"/>
      <c r="F63" s="15"/>
      <c r="G63" s="15"/>
      <c r="H63" s="15"/>
      <c r="I63" s="15"/>
      <c r="J63" s="15"/>
      <c r="K63" s="15"/>
      <c r="L63" s="15"/>
      <c r="M63" s="15"/>
      <c r="N63" s="15"/>
      <c r="O63" s="15"/>
      <c r="P63" s="15"/>
      <c r="Q63" s="16"/>
      <c r="S63" s="30" t="str">
        <f t="shared" si="0"/>
        <v/>
      </c>
    </row>
    <row r="64" spans="1:19">
      <c r="A64" s="20"/>
      <c r="B64" s="20"/>
      <c r="C64" s="20"/>
      <c r="D64" s="15"/>
      <c r="E64" s="15"/>
      <c r="F64" s="15"/>
      <c r="G64" s="15"/>
      <c r="H64" s="15"/>
      <c r="I64" s="15"/>
      <c r="J64" s="15"/>
      <c r="K64" s="15"/>
      <c r="L64" s="15"/>
      <c r="M64" s="15"/>
      <c r="N64" s="15"/>
      <c r="O64" s="15"/>
      <c r="P64" s="15"/>
      <c r="Q64" s="16"/>
      <c r="S64" s="30" t="str">
        <f t="shared" si="0"/>
        <v/>
      </c>
    </row>
    <row r="65" spans="1:19">
      <c r="A65" s="20"/>
      <c r="B65" s="20"/>
      <c r="C65" s="20"/>
      <c r="D65" s="15"/>
      <c r="E65" s="15"/>
      <c r="F65" s="15"/>
      <c r="G65" s="15"/>
      <c r="H65" s="15"/>
      <c r="I65" s="15"/>
      <c r="J65" s="15"/>
      <c r="K65" s="15"/>
      <c r="L65" s="15"/>
      <c r="M65" s="15"/>
      <c r="N65" s="15"/>
      <c r="O65" s="15"/>
      <c r="P65" s="15"/>
      <c r="Q65" s="16"/>
      <c r="S65" s="30" t="str">
        <f t="shared" si="0"/>
        <v/>
      </c>
    </row>
    <row r="66" spans="1:19">
      <c r="A66" s="20"/>
      <c r="B66" s="20"/>
      <c r="C66" s="20"/>
      <c r="D66" s="15"/>
      <c r="E66" s="15"/>
      <c r="F66" s="15"/>
      <c r="G66" s="15"/>
      <c r="H66" s="15"/>
      <c r="I66" s="15"/>
      <c r="J66" s="15"/>
      <c r="K66" s="15"/>
      <c r="L66" s="15"/>
      <c r="M66" s="15"/>
      <c r="N66" s="15"/>
      <c r="O66" s="15"/>
      <c r="P66" s="15"/>
      <c r="Q66" s="16"/>
      <c r="S66" s="30" t="str">
        <f t="shared" si="0"/>
        <v/>
      </c>
    </row>
    <row r="67" spans="1:19">
      <c r="A67" s="20"/>
      <c r="B67" s="20"/>
      <c r="C67" s="20"/>
      <c r="D67" s="15"/>
      <c r="E67" s="15"/>
      <c r="F67" s="15"/>
      <c r="G67" s="15"/>
      <c r="H67" s="15"/>
      <c r="I67" s="15"/>
      <c r="J67" s="15"/>
      <c r="K67" s="15"/>
      <c r="L67" s="15"/>
      <c r="M67" s="15"/>
      <c r="N67" s="15"/>
      <c r="O67" s="15"/>
      <c r="P67" s="15"/>
      <c r="Q67" s="16"/>
      <c r="S67" s="30" t="str">
        <f t="shared" si="0"/>
        <v/>
      </c>
    </row>
    <row r="68" spans="1:19">
      <c r="A68" s="20"/>
      <c r="B68" s="20"/>
      <c r="C68" s="20"/>
      <c r="D68" s="15"/>
      <c r="E68" s="15"/>
      <c r="F68" s="15"/>
      <c r="G68" s="15"/>
      <c r="H68" s="15"/>
      <c r="I68" s="15"/>
      <c r="J68" s="15"/>
      <c r="K68" s="15"/>
      <c r="L68" s="15"/>
      <c r="M68" s="15"/>
      <c r="N68" s="15"/>
      <c r="O68" s="15"/>
      <c r="P68" s="15"/>
      <c r="Q68" s="16"/>
      <c r="S68" s="30" t="str">
        <f t="shared" si="0"/>
        <v/>
      </c>
    </row>
    <row r="69" spans="1:19">
      <c r="A69" s="20"/>
      <c r="B69" s="20"/>
      <c r="C69" s="20"/>
      <c r="D69" s="15"/>
      <c r="E69" s="15"/>
      <c r="F69" s="15"/>
      <c r="G69" s="15"/>
      <c r="H69" s="15"/>
      <c r="I69" s="15"/>
      <c r="J69" s="15"/>
      <c r="K69" s="15"/>
      <c r="L69" s="15"/>
      <c r="M69" s="15"/>
      <c r="N69" s="15"/>
      <c r="O69" s="15"/>
      <c r="P69" s="15"/>
      <c r="Q69" s="16"/>
      <c r="S69" s="30" t="str">
        <f t="shared" si="0"/>
        <v/>
      </c>
    </row>
    <row r="70" spans="1:19">
      <c r="A70" s="20"/>
      <c r="B70" s="20"/>
      <c r="C70" s="20"/>
      <c r="D70" s="15"/>
      <c r="E70" s="15"/>
      <c r="F70" s="15"/>
      <c r="G70" s="15"/>
      <c r="H70" s="15"/>
      <c r="I70" s="15"/>
      <c r="J70" s="15"/>
      <c r="K70" s="15"/>
      <c r="L70" s="15"/>
      <c r="M70" s="15"/>
      <c r="N70" s="15"/>
      <c r="O70" s="15"/>
      <c r="P70" s="15"/>
      <c r="Q70" s="16"/>
      <c r="S70" s="30" t="str">
        <f t="shared" si="0"/>
        <v/>
      </c>
    </row>
    <row r="71" spans="1:19">
      <c r="A71" s="20"/>
      <c r="B71" s="20"/>
      <c r="C71" s="20"/>
      <c r="D71" s="15"/>
      <c r="E71" s="15"/>
      <c r="F71" s="15"/>
      <c r="G71" s="15"/>
      <c r="H71" s="15"/>
      <c r="I71" s="15"/>
      <c r="J71" s="15"/>
      <c r="K71" s="15"/>
      <c r="L71" s="15"/>
      <c r="M71" s="15"/>
      <c r="N71" s="15"/>
      <c r="O71" s="15"/>
      <c r="P71" s="15"/>
      <c r="Q71" s="16"/>
      <c r="S71" s="30" t="str">
        <f t="shared" si="0"/>
        <v/>
      </c>
    </row>
    <row r="72" spans="1:19">
      <c r="A72" s="20"/>
      <c r="B72" s="20"/>
      <c r="C72" s="20"/>
      <c r="D72" s="15"/>
      <c r="E72" s="15"/>
      <c r="F72" s="15"/>
      <c r="G72" s="15"/>
      <c r="H72" s="15"/>
      <c r="I72" s="15"/>
      <c r="J72" s="15"/>
      <c r="K72" s="15"/>
      <c r="L72" s="15"/>
      <c r="M72" s="15"/>
      <c r="N72" s="15"/>
      <c r="O72" s="15"/>
      <c r="P72" s="15"/>
      <c r="Q72" s="16"/>
      <c r="S72" s="30" t="str">
        <f t="shared" si="0"/>
        <v/>
      </c>
    </row>
    <row r="73" spans="1:19">
      <c r="A73" s="20"/>
      <c r="B73" s="20"/>
      <c r="C73" s="20"/>
      <c r="D73" s="15"/>
      <c r="E73" s="15"/>
      <c r="F73" s="15"/>
      <c r="G73" s="15"/>
      <c r="H73" s="15"/>
      <c r="I73" s="15"/>
      <c r="J73" s="15"/>
      <c r="K73" s="15"/>
      <c r="L73" s="15"/>
      <c r="M73" s="15"/>
      <c r="N73" s="15"/>
      <c r="O73" s="15"/>
      <c r="P73" s="15"/>
      <c r="Q73" s="16"/>
      <c r="S73" s="30"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 t="shared" si="1"/>
        <v/>
      </c>
    </row>
    <row r="75" spans="1:19">
      <c r="A75" s="20"/>
      <c r="B75" s="20"/>
      <c r="C75" s="20"/>
      <c r="D75" s="15"/>
      <c r="E75" s="15"/>
      <c r="F75" s="15"/>
      <c r="G75" s="15"/>
      <c r="H75" s="15"/>
      <c r="I75" s="15"/>
      <c r="J75" s="15"/>
      <c r="K75" s="15"/>
      <c r="L75" s="15"/>
      <c r="M75" s="15"/>
      <c r="N75" s="15"/>
      <c r="O75" s="15"/>
      <c r="P75" s="15"/>
      <c r="Q75" s="16"/>
      <c r="S75" s="30" t="str">
        <f t="shared" si="1"/>
        <v/>
      </c>
    </row>
    <row r="76" spans="1:19">
      <c r="A76" s="20"/>
      <c r="B76" s="20"/>
      <c r="C76" s="20"/>
      <c r="D76" s="15"/>
      <c r="E76" s="15"/>
      <c r="F76" s="15"/>
      <c r="G76" s="15"/>
      <c r="H76" s="15"/>
      <c r="I76" s="15"/>
      <c r="J76" s="15"/>
      <c r="K76" s="15"/>
      <c r="L76" s="15"/>
      <c r="M76" s="15"/>
      <c r="N76" s="15"/>
      <c r="O76" s="15"/>
      <c r="P76" s="15"/>
      <c r="Q76" s="16"/>
      <c r="S76" s="30" t="str">
        <f t="shared" si="1"/>
        <v/>
      </c>
    </row>
    <row r="77" spans="1:19">
      <c r="A77" s="20"/>
      <c r="B77" s="20"/>
      <c r="C77" s="20"/>
      <c r="D77" s="15"/>
      <c r="E77" s="15"/>
      <c r="F77" s="15"/>
      <c r="G77" s="15"/>
      <c r="H77" s="15"/>
      <c r="I77" s="15"/>
      <c r="J77" s="15"/>
      <c r="K77" s="15"/>
      <c r="L77" s="15"/>
      <c r="M77" s="15"/>
      <c r="N77" s="15"/>
      <c r="O77" s="15"/>
      <c r="P77" s="15"/>
      <c r="Q77" s="16"/>
      <c r="S77" s="30" t="str">
        <f t="shared" si="1"/>
        <v/>
      </c>
    </row>
    <row r="78" spans="1:19">
      <c r="A78" s="20"/>
      <c r="B78" s="20"/>
      <c r="C78" s="20"/>
      <c r="D78" s="15"/>
      <c r="E78" s="15"/>
      <c r="F78" s="15"/>
      <c r="G78" s="15"/>
      <c r="H78" s="15"/>
      <c r="I78" s="15"/>
      <c r="J78" s="15"/>
      <c r="K78" s="15"/>
      <c r="L78" s="15"/>
      <c r="M78" s="15"/>
      <c r="N78" s="15"/>
      <c r="O78" s="15"/>
      <c r="P78" s="15"/>
      <c r="Q78" s="16"/>
      <c r="S78" s="30" t="str">
        <f t="shared" si="1"/>
        <v/>
      </c>
    </row>
    <row r="79" spans="1:19">
      <c r="A79" s="20"/>
      <c r="B79" s="20"/>
      <c r="C79" s="20"/>
      <c r="D79" s="15"/>
      <c r="E79" s="15"/>
      <c r="F79" s="15"/>
      <c r="G79" s="15"/>
      <c r="H79" s="15"/>
      <c r="I79" s="15"/>
      <c r="J79" s="15"/>
      <c r="K79" s="15"/>
      <c r="L79" s="15"/>
      <c r="M79" s="15"/>
      <c r="N79" s="15"/>
      <c r="O79" s="15"/>
      <c r="P79" s="15"/>
      <c r="Q79" s="16"/>
      <c r="S79" s="30" t="str">
        <f t="shared" si="1"/>
        <v/>
      </c>
    </row>
    <row r="80" spans="1:19">
      <c r="A80" s="20"/>
      <c r="B80" s="20"/>
      <c r="C80" s="20"/>
      <c r="D80" s="15"/>
      <c r="E80" s="15"/>
      <c r="F80" s="15"/>
      <c r="G80" s="15"/>
      <c r="H80" s="15"/>
      <c r="I80" s="15"/>
      <c r="J80" s="15"/>
      <c r="K80" s="15"/>
      <c r="L80" s="15"/>
      <c r="M80" s="15"/>
      <c r="N80" s="15"/>
      <c r="O80" s="15"/>
      <c r="P80" s="15"/>
      <c r="Q80" s="16"/>
      <c r="S80" s="30" t="str">
        <f t="shared" si="1"/>
        <v/>
      </c>
    </row>
    <row r="81" spans="1:19">
      <c r="A81" s="20"/>
      <c r="B81" s="20"/>
      <c r="C81" s="20"/>
      <c r="D81" s="15"/>
      <c r="E81" s="15"/>
      <c r="F81" s="15"/>
      <c r="G81" s="15"/>
      <c r="H81" s="15"/>
      <c r="I81" s="15"/>
      <c r="J81" s="15"/>
      <c r="K81" s="15"/>
      <c r="L81" s="15"/>
      <c r="M81" s="15"/>
      <c r="N81" s="15"/>
      <c r="O81" s="15"/>
      <c r="P81" s="15"/>
      <c r="Q81" s="16"/>
      <c r="S81" s="30" t="str">
        <f t="shared" si="1"/>
        <v/>
      </c>
    </row>
    <row r="82" spans="1:19">
      <c r="A82" s="20"/>
      <c r="B82" s="20"/>
      <c r="C82" s="20"/>
      <c r="D82" s="15"/>
      <c r="E82" s="15"/>
      <c r="F82" s="15"/>
      <c r="G82" s="15"/>
      <c r="H82" s="15"/>
      <c r="I82" s="15"/>
      <c r="J82" s="15"/>
      <c r="K82" s="15"/>
      <c r="L82" s="15"/>
      <c r="M82" s="15"/>
      <c r="N82" s="15"/>
      <c r="O82" s="15"/>
      <c r="P82" s="15"/>
      <c r="Q82" s="16"/>
      <c r="S82" s="30" t="str">
        <f t="shared" si="1"/>
        <v/>
      </c>
    </row>
    <row r="83" spans="1:19">
      <c r="A83" s="20"/>
      <c r="B83" s="20"/>
      <c r="C83" s="20"/>
      <c r="D83" s="15"/>
      <c r="E83" s="15"/>
      <c r="F83" s="15"/>
      <c r="G83" s="15"/>
      <c r="H83" s="15"/>
      <c r="I83" s="15"/>
      <c r="J83" s="15"/>
      <c r="K83" s="15"/>
      <c r="L83" s="15"/>
      <c r="M83" s="15"/>
      <c r="N83" s="15"/>
      <c r="O83" s="15"/>
      <c r="P83" s="15"/>
      <c r="Q83" s="16"/>
      <c r="S83" s="30" t="str">
        <f t="shared" si="1"/>
        <v/>
      </c>
    </row>
    <row r="84" spans="1:19">
      <c r="A84" s="20"/>
      <c r="B84" s="20"/>
      <c r="C84" s="20"/>
      <c r="D84" s="15"/>
      <c r="E84" s="15"/>
      <c r="F84" s="15"/>
      <c r="G84" s="15"/>
      <c r="H84" s="15"/>
      <c r="I84" s="15"/>
      <c r="J84" s="15"/>
      <c r="K84" s="15"/>
      <c r="L84" s="15"/>
      <c r="M84" s="15"/>
      <c r="N84" s="15"/>
      <c r="O84" s="15"/>
      <c r="P84" s="15"/>
      <c r="Q84" s="16"/>
      <c r="S84" s="30" t="str">
        <f t="shared" si="1"/>
        <v/>
      </c>
    </row>
    <row r="85" spans="1:19">
      <c r="A85" s="20"/>
      <c r="B85" s="20"/>
      <c r="C85" s="20"/>
      <c r="D85" s="15"/>
      <c r="E85" s="15"/>
      <c r="F85" s="15"/>
      <c r="G85" s="15"/>
      <c r="H85" s="15"/>
      <c r="I85" s="15"/>
      <c r="J85" s="15"/>
      <c r="K85" s="15"/>
      <c r="L85" s="15"/>
      <c r="M85" s="15"/>
      <c r="N85" s="15"/>
      <c r="O85" s="15"/>
      <c r="P85" s="15"/>
      <c r="Q85" s="16"/>
      <c r="S85" s="30" t="str">
        <f t="shared" si="1"/>
        <v/>
      </c>
    </row>
    <row r="86" spans="1:19">
      <c r="A86" s="20"/>
      <c r="B86" s="20"/>
      <c r="C86" s="20"/>
      <c r="D86" s="15"/>
      <c r="E86" s="15"/>
      <c r="F86" s="15"/>
      <c r="G86" s="15"/>
      <c r="H86" s="15"/>
      <c r="I86" s="15"/>
      <c r="J86" s="15"/>
      <c r="K86" s="15"/>
      <c r="L86" s="15"/>
      <c r="M86" s="15"/>
      <c r="N86" s="15"/>
      <c r="O86" s="15"/>
      <c r="P86" s="15"/>
      <c r="Q86" s="16"/>
      <c r="S86" s="30" t="str">
        <f t="shared" si="1"/>
        <v/>
      </c>
    </row>
    <row r="87" spans="1:19">
      <c r="A87" s="20"/>
      <c r="B87" s="20"/>
      <c r="C87" s="20"/>
      <c r="D87" s="15"/>
      <c r="E87" s="15"/>
      <c r="F87" s="15"/>
      <c r="G87" s="15"/>
      <c r="H87" s="15"/>
      <c r="I87" s="15"/>
      <c r="J87" s="15"/>
      <c r="K87" s="15"/>
      <c r="L87" s="15"/>
      <c r="M87" s="15"/>
      <c r="N87" s="15"/>
      <c r="O87" s="15"/>
      <c r="P87" s="15"/>
      <c r="Q87" s="16"/>
      <c r="S87" s="30" t="str">
        <f t="shared" si="1"/>
        <v/>
      </c>
    </row>
    <row r="88" spans="1:19">
      <c r="A88" s="20"/>
      <c r="B88" s="20"/>
      <c r="C88" s="20"/>
      <c r="D88" s="15"/>
      <c r="E88" s="15"/>
      <c r="F88" s="15"/>
      <c r="G88" s="15"/>
      <c r="H88" s="15"/>
      <c r="I88" s="15"/>
      <c r="J88" s="15"/>
      <c r="K88" s="15"/>
      <c r="L88" s="15"/>
      <c r="M88" s="15"/>
      <c r="N88" s="15"/>
      <c r="O88" s="15"/>
      <c r="P88" s="15"/>
      <c r="Q88" s="16"/>
      <c r="S88" s="30" t="str">
        <f t="shared" si="1"/>
        <v/>
      </c>
    </row>
    <row r="89" spans="1:19">
      <c r="A89" s="20"/>
      <c r="B89" s="20"/>
      <c r="C89" s="20"/>
      <c r="D89" s="15"/>
      <c r="E89" s="15"/>
      <c r="F89" s="15"/>
      <c r="G89" s="15"/>
      <c r="H89" s="15"/>
      <c r="I89" s="15"/>
      <c r="J89" s="15"/>
      <c r="K89" s="15"/>
      <c r="L89" s="15"/>
      <c r="M89" s="15"/>
      <c r="N89" s="15"/>
      <c r="O89" s="15"/>
      <c r="P89" s="15"/>
      <c r="Q89" s="16"/>
      <c r="S89" s="30" t="str">
        <f t="shared" si="1"/>
        <v/>
      </c>
    </row>
    <row r="90" spans="1:19">
      <c r="A90" s="20"/>
      <c r="B90" s="20"/>
      <c r="C90" s="20"/>
      <c r="D90" s="15"/>
      <c r="E90" s="15"/>
      <c r="F90" s="15"/>
      <c r="G90" s="15"/>
      <c r="H90" s="15"/>
      <c r="I90" s="15"/>
      <c r="J90" s="15"/>
      <c r="K90" s="15"/>
      <c r="L90" s="15"/>
      <c r="M90" s="15"/>
      <c r="N90" s="15"/>
      <c r="O90" s="15"/>
      <c r="P90" s="15"/>
      <c r="Q90" s="16"/>
      <c r="S90" s="30" t="str">
        <f t="shared" si="1"/>
        <v/>
      </c>
    </row>
    <row r="91" spans="1:19">
      <c r="A91" s="20"/>
      <c r="B91" s="20"/>
      <c r="C91" s="20"/>
      <c r="D91" s="15"/>
      <c r="E91" s="15"/>
      <c r="F91" s="15"/>
      <c r="G91" s="15"/>
      <c r="H91" s="15"/>
      <c r="I91" s="15"/>
      <c r="J91" s="15"/>
      <c r="K91" s="15"/>
      <c r="L91" s="15"/>
      <c r="M91" s="15"/>
      <c r="N91" s="15"/>
      <c r="O91" s="15"/>
      <c r="P91" s="15"/>
      <c r="Q91" s="16"/>
      <c r="S91" s="30" t="str">
        <f t="shared" si="1"/>
        <v/>
      </c>
    </row>
    <row r="92" spans="1:19">
      <c r="A92" s="20"/>
      <c r="B92" s="20"/>
      <c r="C92" s="20"/>
      <c r="D92" s="15"/>
      <c r="E92" s="15"/>
      <c r="F92" s="15"/>
      <c r="G92" s="15"/>
      <c r="H92" s="15"/>
      <c r="I92" s="15"/>
      <c r="J92" s="15"/>
      <c r="K92" s="15"/>
      <c r="L92" s="15"/>
      <c r="M92" s="15"/>
      <c r="N92" s="15"/>
      <c r="O92" s="15"/>
      <c r="P92" s="15"/>
      <c r="Q92" s="16"/>
      <c r="S92" s="30" t="str">
        <f t="shared" si="1"/>
        <v/>
      </c>
    </row>
    <row r="93" spans="1:19">
      <c r="A93" s="20"/>
      <c r="B93" s="20"/>
      <c r="C93" s="20"/>
      <c r="D93" s="15"/>
      <c r="E93" s="15"/>
      <c r="F93" s="15"/>
      <c r="G93" s="15"/>
      <c r="H93" s="15"/>
      <c r="I93" s="15"/>
      <c r="J93" s="15"/>
      <c r="K93" s="15"/>
      <c r="L93" s="15"/>
      <c r="M93" s="15"/>
      <c r="N93" s="15"/>
      <c r="O93" s="15"/>
      <c r="P93" s="15"/>
      <c r="Q93" s="16"/>
      <c r="S93" s="30" t="str">
        <f t="shared" si="1"/>
        <v/>
      </c>
    </row>
    <row r="94" spans="1:19">
      <c r="A94" s="20"/>
      <c r="B94" s="20"/>
      <c r="C94" s="20"/>
      <c r="D94" s="15"/>
      <c r="E94" s="15"/>
      <c r="F94" s="15"/>
      <c r="G94" s="15"/>
      <c r="H94" s="15"/>
      <c r="I94" s="15"/>
      <c r="J94" s="15"/>
      <c r="K94" s="15"/>
      <c r="L94" s="15"/>
      <c r="M94" s="15"/>
      <c r="N94" s="15"/>
      <c r="O94" s="15"/>
      <c r="P94" s="15"/>
      <c r="Q94" s="16"/>
      <c r="S94" s="30" t="str">
        <f t="shared" si="1"/>
        <v/>
      </c>
    </row>
    <row r="95" spans="1:19">
      <c r="A95" s="20"/>
      <c r="B95" s="20"/>
      <c r="C95" s="20"/>
      <c r="D95" s="15"/>
      <c r="E95" s="15"/>
      <c r="F95" s="15"/>
      <c r="G95" s="15"/>
      <c r="H95" s="15"/>
      <c r="I95" s="15"/>
      <c r="J95" s="15"/>
      <c r="K95" s="15"/>
      <c r="L95" s="15"/>
      <c r="M95" s="15"/>
      <c r="N95" s="15"/>
      <c r="O95" s="15"/>
      <c r="P95" s="15"/>
      <c r="Q95" s="16"/>
      <c r="S95" s="30" t="str">
        <f t="shared" si="1"/>
        <v/>
      </c>
    </row>
    <row r="96" spans="1:19">
      <c r="A96" s="20"/>
      <c r="B96" s="20"/>
      <c r="C96" s="20"/>
      <c r="D96" s="15"/>
      <c r="E96" s="15"/>
      <c r="F96" s="15"/>
      <c r="G96" s="15"/>
      <c r="H96" s="15"/>
      <c r="I96" s="15"/>
      <c r="J96" s="15"/>
      <c r="K96" s="15"/>
      <c r="L96" s="15"/>
      <c r="M96" s="15"/>
      <c r="N96" s="15"/>
      <c r="O96" s="15"/>
      <c r="P96" s="15"/>
      <c r="Q96" s="16"/>
      <c r="S96" s="30" t="str">
        <f t="shared" si="1"/>
        <v/>
      </c>
    </row>
    <row r="97" spans="1:19">
      <c r="A97" s="20"/>
      <c r="B97" s="20"/>
      <c r="C97" s="20"/>
      <c r="D97" s="15"/>
      <c r="E97" s="15"/>
      <c r="F97" s="15"/>
      <c r="G97" s="15"/>
      <c r="H97" s="15"/>
      <c r="I97" s="15"/>
      <c r="J97" s="15"/>
      <c r="K97" s="15"/>
      <c r="L97" s="15"/>
      <c r="M97" s="15"/>
      <c r="N97" s="15"/>
      <c r="O97" s="15"/>
      <c r="P97" s="15"/>
      <c r="Q97" s="16"/>
      <c r="S97" s="30" t="str">
        <f t="shared" si="1"/>
        <v/>
      </c>
    </row>
    <row r="98" spans="1:19">
      <c r="A98" s="20"/>
      <c r="B98" s="20"/>
      <c r="C98" s="20"/>
      <c r="D98" s="15"/>
      <c r="E98" s="15"/>
      <c r="F98" s="15"/>
      <c r="G98" s="15"/>
      <c r="H98" s="15"/>
      <c r="I98" s="15"/>
      <c r="J98" s="15"/>
      <c r="K98" s="15"/>
      <c r="L98" s="15"/>
      <c r="M98" s="15"/>
      <c r="N98" s="15"/>
      <c r="O98" s="15"/>
      <c r="P98" s="15"/>
      <c r="Q98" s="16"/>
      <c r="S98" s="30" t="str">
        <f t="shared" si="1"/>
        <v/>
      </c>
    </row>
    <row r="99" spans="1:19">
      <c r="A99" s="20"/>
      <c r="B99" s="20"/>
      <c r="C99" s="20"/>
      <c r="D99" s="15"/>
      <c r="E99" s="15"/>
      <c r="F99" s="15"/>
      <c r="G99" s="15"/>
      <c r="H99" s="15"/>
      <c r="I99" s="15"/>
      <c r="J99" s="15"/>
      <c r="K99" s="15"/>
      <c r="L99" s="15"/>
      <c r="M99" s="15"/>
      <c r="N99" s="15"/>
      <c r="O99" s="15"/>
      <c r="P99" s="15"/>
      <c r="Q99" s="16"/>
      <c r="S99" s="30" t="str">
        <f t="shared" si="1"/>
        <v/>
      </c>
    </row>
    <row r="100" spans="1:19">
      <c r="A100" s="20"/>
      <c r="B100" s="20"/>
      <c r="C100" s="20"/>
      <c r="D100" s="15"/>
      <c r="E100" s="15"/>
      <c r="F100" s="15"/>
      <c r="G100" s="15"/>
      <c r="H100" s="15"/>
      <c r="I100" s="15"/>
      <c r="J100" s="15"/>
      <c r="K100" s="15"/>
      <c r="L100" s="15"/>
      <c r="M100" s="15"/>
      <c r="N100" s="15"/>
      <c r="O100" s="15"/>
      <c r="P100" s="15"/>
      <c r="Q100" s="16"/>
      <c r="S100" s="30" t="str">
        <f t="shared" si="1"/>
        <v/>
      </c>
    </row>
    <row r="101" spans="1:19">
      <c r="A101" s="20"/>
      <c r="B101" s="20"/>
      <c r="C101" s="20"/>
      <c r="D101" s="15"/>
      <c r="E101" s="15"/>
      <c r="F101" s="15"/>
      <c r="G101" s="15"/>
      <c r="H101" s="15"/>
      <c r="I101" s="15"/>
      <c r="J101" s="15"/>
      <c r="K101" s="15"/>
      <c r="L101" s="15"/>
      <c r="M101" s="15"/>
      <c r="N101" s="15"/>
      <c r="O101" s="15"/>
      <c r="P101" s="15"/>
      <c r="Q101" s="16"/>
      <c r="S101" s="30" t="str">
        <f t="shared" si="1"/>
        <v/>
      </c>
    </row>
    <row r="102" spans="1:19">
      <c r="A102" s="20"/>
      <c r="B102" s="20"/>
      <c r="C102" s="20"/>
      <c r="D102" s="15"/>
      <c r="E102" s="15"/>
      <c r="F102" s="15"/>
      <c r="G102" s="15"/>
      <c r="H102" s="15"/>
      <c r="I102" s="15"/>
      <c r="J102" s="15"/>
      <c r="K102" s="15"/>
      <c r="L102" s="15"/>
      <c r="M102" s="15"/>
      <c r="N102" s="15"/>
      <c r="O102" s="15"/>
      <c r="P102" s="15"/>
      <c r="Q102" s="16"/>
      <c r="S102" s="30" t="str">
        <f t="shared" si="1"/>
        <v/>
      </c>
    </row>
    <row r="103" spans="1:19">
      <c r="A103" s="20"/>
      <c r="B103" s="20"/>
      <c r="C103" s="20"/>
      <c r="D103" s="15"/>
      <c r="E103" s="15"/>
      <c r="F103" s="15"/>
      <c r="G103" s="15"/>
      <c r="H103" s="15"/>
      <c r="I103" s="15"/>
      <c r="J103" s="15"/>
      <c r="K103" s="15"/>
      <c r="L103" s="15"/>
      <c r="M103" s="15"/>
      <c r="N103" s="15"/>
      <c r="O103" s="15"/>
      <c r="P103" s="15"/>
      <c r="Q103" s="16"/>
      <c r="S103" s="30" t="str">
        <f t="shared" si="1"/>
        <v/>
      </c>
    </row>
    <row r="104" spans="1:19">
      <c r="A104" s="20"/>
      <c r="B104" s="20"/>
      <c r="C104" s="20"/>
      <c r="D104" s="15"/>
      <c r="E104" s="15"/>
      <c r="F104" s="15"/>
      <c r="G104" s="15"/>
      <c r="H104" s="15"/>
      <c r="I104" s="15"/>
      <c r="J104" s="15"/>
      <c r="K104" s="15"/>
      <c r="L104" s="15"/>
      <c r="M104" s="15"/>
      <c r="N104" s="15"/>
      <c r="O104" s="15"/>
      <c r="P104" s="15"/>
      <c r="Q104" s="16"/>
      <c r="S104" s="30" t="str">
        <f t="shared" si="1"/>
        <v/>
      </c>
    </row>
    <row r="105" spans="1:19">
      <c r="A105" s="20"/>
      <c r="B105" s="20"/>
      <c r="C105" s="20"/>
      <c r="D105" s="15"/>
      <c r="E105" s="15"/>
      <c r="F105" s="15"/>
      <c r="G105" s="15"/>
      <c r="H105" s="15"/>
      <c r="I105" s="15"/>
      <c r="J105" s="15"/>
      <c r="K105" s="15"/>
      <c r="L105" s="15"/>
      <c r="M105" s="15"/>
      <c r="N105" s="15"/>
      <c r="O105" s="15"/>
      <c r="P105" s="15"/>
      <c r="Q105" s="16"/>
      <c r="S105" s="30" t="str">
        <f t="shared" si="1"/>
        <v/>
      </c>
    </row>
    <row r="106" spans="1:19">
      <c r="A106" s="20"/>
      <c r="B106" s="20"/>
      <c r="C106" s="20"/>
      <c r="D106" s="15"/>
      <c r="E106" s="15"/>
      <c r="F106" s="15"/>
      <c r="G106" s="15"/>
      <c r="H106" s="15"/>
      <c r="I106" s="15"/>
      <c r="J106" s="15"/>
      <c r="K106" s="15"/>
      <c r="L106" s="15"/>
      <c r="M106" s="15"/>
      <c r="N106" s="15"/>
      <c r="O106" s="15"/>
      <c r="P106" s="15"/>
      <c r="Q106" s="16"/>
      <c r="S106" s="30" t="str">
        <f t="shared" si="1"/>
        <v/>
      </c>
    </row>
    <row r="107" spans="1:19">
      <c r="A107" s="20"/>
      <c r="B107" s="20"/>
      <c r="C107" s="20"/>
      <c r="D107" s="15"/>
      <c r="E107" s="15"/>
      <c r="F107" s="15"/>
      <c r="G107" s="15"/>
      <c r="H107" s="15"/>
      <c r="I107" s="15"/>
      <c r="J107" s="15"/>
      <c r="K107" s="15"/>
      <c r="L107" s="15"/>
      <c r="M107" s="15"/>
      <c r="N107" s="15"/>
      <c r="O107" s="15"/>
      <c r="P107" s="15"/>
      <c r="Q107" s="16"/>
      <c r="S107" s="30" t="str">
        <f t="shared" si="1"/>
        <v/>
      </c>
    </row>
    <row r="108" spans="1:19">
      <c r="A108" s="20"/>
      <c r="B108" s="20"/>
      <c r="C108" s="20"/>
      <c r="D108" s="15"/>
      <c r="E108" s="15"/>
      <c r="F108" s="15"/>
      <c r="G108" s="15"/>
      <c r="H108" s="15"/>
      <c r="I108" s="15"/>
      <c r="J108" s="15"/>
      <c r="K108" s="15"/>
      <c r="L108" s="15"/>
      <c r="M108" s="15"/>
      <c r="N108" s="15"/>
      <c r="O108" s="15"/>
      <c r="P108" s="15"/>
      <c r="Q108" s="16"/>
      <c r="S108" s="30" t="str">
        <f t="shared" si="1"/>
        <v/>
      </c>
    </row>
    <row r="109" spans="1:19">
      <c r="A109" s="20"/>
      <c r="B109" s="20"/>
      <c r="C109" s="20"/>
      <c r="D109" s="15"/>
      <c r="E109" s="15"/>
      <c r="F109" s="15"/>
      <c r="G109" s="15"/>
      <c r="H109" s="15"/>
      <c r="I109" s="15"/>
      <c r="J109" s="15"/>
      <c r="K109" s="15"/>
      <c r="L109" s="15"/>
      <c r="M109" s="15"/>
      <c r="N109" s="15"/>
      <c r="O109" s="15"/>
      <c r="P109" s="15"/>
      <c r="Q109" s="16"/>
      <c r="S109" s="30" t="str">
        <f t="shared" si="1"/>
        <v/>
      </c>
    </row>
    <row r="110" spans="1:19">
      <c r="A110" s="20"/>
      <c r="B110" s="20"/>
      <c r="C110" s="20"/>
      <c r="D110" s="15"/>
      <c r="E110" s="15"/>
      <c r="F110" s="15"/>
      <c r="G110" s="15"/>
      <c r="H110" s="15"/>
      <c r="I110" s="15"/>
      <c r="J110" s="15"/>
      <c r="K110" s="15"/>
      <c r="L110" s="15"/>
      <c r="M110" s="15"/>
      <c r="N110" s="15"/>
      <c r="O110" s="15"/>
      <c r="P110" s="15"/>
      <c r="Q110" s="16"/>
      <c r="S110" s="30" t="str">
        <f t="shared" si="1"/>
        <v/>
      </c>
    </row>
    <row r="111" spans="1:19">
      <c r="A111" s="20"/>
      <c r="B111" s="20"/>
      <c r="C111" s="20"/>
      <c r="D111" s="15"/>
      <c r="E111" s="15"/>
      <c r="F111" s="15"/>
      <c r="G111" s="15"/>
      <c r="H111" s="15"/>
      <c r="I111" s="15"/>
      <c r="J111" s="15"/>
      <c r="K111" s="15"/>
      <c r="L111" s="15"/>
      <c r="M111" s="15"/>
      <c r="N111" s="15"/>
      <c r="O111" s="15"/>
      <c r="P111" s="15"/>
      <c r="Q111" s="16"/>
      <c r="S111" s="30" t="str">
        <f t="shared" si="1"/>
        <v/>
      </c>
    </row>
    <row r="112" spans="1:19">
      <c r="A112" s="20"/>
      <c r="B112" s="20"/>
      <c r="C112" s="20"/>
      <c r="D112" s="15"/>
      <c r="E112" s="15"/>
      <c r="F112" s="15"/>
      <c r="G112" s="15"/>
      <c r="H112" s="15"/>
      <c r="I112" s="15"/>
      <c r="J112" s="15"/>
      <c r="K112" s="15"/>
      <c r="L112" s="15"/>
      <c r="M112" s="15"/>
      <c r="N112" s="15"/>
      <c r="O112" s="15"/>
      <c r="P112" s="15"/>
      <c r="Q112" s="16"/>
      <c r="S112" s="30" t="str">
        <f t="shared" si="1"/>
        <v/>
      </c>
    </row>
    <row r="113" spans="1:19">
      <c r="A113" s="20"/>
      <c r="B113" s="20"/>
      <c r="C113" s="20"/>
      <c r="D113" s="15"/>
      <c r="E113" s="15"/>
      <c r="F113" s="15"/>
      <c r="G113" s="15"/>
      <c r="H113" s="15"/>
      <c r="I113" s="15"/>
      <c r="J113" s="15"/>
      <c r="K113" s="15"/>
      <c r="L113" s="15"/>
      <c r="M113" s="15"/>
      <c r="N113" s="15"/>
      <c r="O113" s="15"/>
      <c r="P113" s="15"/>
      <c r="Q113" s="16"/>
      <c r="S113" s="30" t="str">
        <f t="shared" si="1"/>
        <v/>
      </c>
    </row>
    <row r="114" spans="1:19">
      <c r="A114" s="20"/>
      <c r="B114" s="20"/>
      <c r="C114" s="20"/>
      <c r="D114" s="15"/>
      <c r="E114" s="15"/>
      <c r="F114" s="15"/>
      <c r="G114" s="15"/>
      <c r="H114" s="15"/>
      <c r="I114" s="15"/>
      <c r="J114" s="15"/>
      <c r="K114" s="15"/>
      <c r="L114" s="15"/>
      <c r="M114" s="15"/>
      <c r="N114" s="15"/>
      <c r="O114" s="15"/>
      <c r="P114" s="15"/>
      <c r="Q114" s="16"/>
      <c r="S114" s="30" t="str">
        <f t="shared" si="1"/>
        <v/>
      </c>
    </row>
    <row r="115" spans="1:19">
      <c r="A115" s="20"/>
      <c r="B115" s="20"/>
      <c r="C115" s="20"/>
      <c r="D115" s="15"/>
      <c r="E115" s="15"/>
      <c r="F115" s="15"/>
      <c r="G115" s="15"/>
      <c r="H115" s="15"/>
      <c r="I115" s="15"/>
      <c r="J115" s="15"/>
      <c r="K115" s="15"/>
      <c r="L115" s="15"/>
      <c r="M115" s="15"/>
      <c r="N115" s="15"/>
      <c r="O115" s="15"/>
      <c r="P115" s="15"/>
      <c r="Q115" s="16"/>
      <c r="S115" s="30" t="str">
        <f t="shared" si="1"/>
        <v/>
      </c>
    </row>
    <row r="116" spans="1:19">
      <c r="A116" s="20"/>
      <c r="B116" s="20"/>
      <c r="C116" s="20"/>
      <c r="D116" s="15"/>
      <c r="E116" s="15"/>
      <c r="F116" s="15"/>
      <c r="G116" s="15"/>
      <c r="H116" s="15"/>
      <c r="I116" s="15"/>
      <c r="J116" s="15"/>
      <c r="K116" s="15"/>
      <c r="L116" s="15"/>
      <c r="M116" s="15"/>
      <c r="N116" s="15"/>
      <c r="O116" s="15"/>
      <c r="P116" s="15"/>
      <c r="Q116" s="16"/>
      <c r="S116" s="30" t="str">
        <f t="shared" si="1"/>
        <v/>
      </c>
    </row>
    <row r="117" spans="1:19">
      <c r="A117" s="20"/>
      <c r="B117" s="20"/>
      <c r="C117" s="20"/>
      <c r="D117" s="15"/>
      <c r="E117" s="15"/>
      <c r="F117" s="15"/>
      <c r="G117" s="15"/>
      <c r="H117" s="15"/>
      <c r="I117" s="15"/>
      <c r="J117" s="15"/>
      <c r="K117" s="15"/>
      <c r="L117" s="15"/>
      <c r="M117" s="15"/>
      <c r="N117" s="15"/>
      <c r="O117" s="15"/>
      <c r="P117" s="15"/>
      <c r="Q117" s="16"/>
      <c r="S117" s="30" t="str">
        <f t="shared" si="1"/>
        <v/>
      </c>
    </row>
    <row r="118" spans="1:19">
      <c r="A118" s="20"/>
      <c r="B118" s="20"/>
      <c r="C118" s="20"/>
      <c r="D118" s="15"/>
      <c r="E118" s="15"/>
      <c r="F118" s="15"/>
      <c r="G118" s="15"/>
      <c r="H118" s="15"/>
      <c r="I118" s="15"/>
      <c r="J118" s="15"/>
      <c r="K118" s="15"/>
      <c r="L118" s="15"/>
      <c r="M118" s="15"/>
      <c r="N118" s="15"/>
      <c r="O118" s="15"/>
      <c r="P118" s="15"/>
      <c r="Q118" s="16"/>
      <c r="S118" s="30" t="str">
        <f t="shared" si="1"/>
        <v/>
      </c>
    </row>
    <row r="119" spans="1:19">
      <c r="A119" s="20"/>
      <c r="B119" s="20"/>
      <c r="C119" s="20"/>
      <c r="D119" s="15"/>
      <c r="E119" s="15"/>
      <c r="F119" s="15"/>
      <c r="G119" s="15"/>
      <c r="H119" s="15"/>
      <c r="I119" s="15"/>
      <c r="J119" s="15"/>
      <c r="K119" s="15"/>
      <c r="L119" s="15"/>
      <c r="M119" s="15"/>
      <c r="N119" s="15"/>
      <c r="O119" s="15"/>
      <c r="P119" s="15"/>
      <c r="Q119" s="16"/>
      <c r="S119" s="30" t="str">
        <f t="shared" si="1"/>
        <v/>
      </c>
    </row>
    <row r="120" spans="1:19">
      <c r="A120" s="20"/>
      <c r="B120" s="20"/>
      <c r="C120" s="20"/>
      <c r="D120" s="15"/>
      <c r="E120" s="15"/>
      <c r="F120" s="15"/>
      <c r="G120" s="15"/>
      <c r="H120" s="15"/>
      <c r="I120" s="15"/>
      <c r="J120" s="15"/>
      <c r="K120" s="15"/>
      <c r="L120" s="15"/>
      <c r="M120" s="15"/>
      <c r="N120" s="15"/>
      <c r="O120" s="15"/>
      <c r="P120" s="15"/>
      <c r="Q120" s="16"/>
      <c r="S120" s="30" t="str">
        <f t="shared" si="1"/>
        <v/>
      </c>
    </row>
    <row r="121" spans="1:19">
      <c r="A121" s="20"/>
      <c r="B121" s="20"/>
      <c r="C121" s="20"/>
      <c r="D121" s="15"/>
      <c r="E121" s="15"/>
      <c r="F121" s="15"/>
      <c r="G121" s="15"/>
      <c r="H121" s="15"/>
      <c r="I121" s="15"/>
      <c r="J121" s="15"/>
      <c r="K121" s="15"/>
      <c r="L121" s="15"/>
      <c r="M121" s="15"/>
      <c r="N121" s="15"/>
      <c r="O121" s="15"/>
      <c r="P121" s="15"/>
      <c r="Q121" s="16"/>
      <c r="S121" s="30" t="str">
        <f t="shared" si="1"/>
        <v/>
      </c>
    </row>
    <row r="122" spans="1:19">
      <c r="A122" s="20"/>
      <c r="B122" s="20"/>
      <c r="C122" s="20"/>
      <c r="D122" s="15"/>
      <c r="E122" s="15"/>
      <c r="F122" s="15"/>
      <c r="G122" s="15"/>
      <c r="H122" s="15"/>
      <c r="I122" s="15"/>
      <c r="J122" s="15"/>
      <c r="K122" s="15"/>
      <c r="L122" s="15"/>
      <c r="M122" s="15"/>
      <c r="N122" s="15"/>
      <c r="O122" s="15"/>
      <c r="P122" s="15"/>
      <c r="Q122" s="16"/>
      <c r="S122" s="30" t="str">
        <f t="shared" si="1"/>
        <v/>
      </c>
    </row>
    <row r="123" spans="1:19">
      <c r="A123" s="20"/>
      <c r="B123" s="20"/>
      <c r="C123" s="20"/>
      <c r="D123" s="15"/>
      <c r="E123" s="15"/>
      <c r="F123" s="15"/>
      <c r="G123" s="15"/>
      <c r="H123" s="15"/>
      <c r="I123" s="15"/>
      <c r="J123" s="15"/>
      <c r="K123" s="15"/>
      <c r="L123" s="15"/>
      <c r="M123" s="15"/>
      <c r="N123" s="15"/>
      <c r="O123" s="15"/>
      <c r="P123" s="15"/>
      <c r="Q123" s="16"/>
      <c r="S123" s="30" t="str">
        <f t="shared" si="1"/>
        <v/>
      </c>
    </row>
    <row r="124" spans="1:19">
      <c r="A124" s="20"/>
      <c r="B124" s="20"/>
      <c r="C124" s="20"/>
      <c r="D124" s="15"/>
      <c r="E124" s="15"/>
      <c r="F124" s="15"/>
      <c r="G124" s="15"/>
      <c r="H124" s="15"/>
      <c r="I124" s="15"/>
      <c r="J124" s="15"/>
      <c r="K124" s="15"/>
      <c r="L124" s="15"/>
      <c r="M124" s="15"/>
      <c r="N124" s="15"/>
      <c r="O124" s="15"/>
      <c r="P124" s="15"/>
      <c r="Q124" s="16"/>
      <c r="S124" s="30" t="str">
        <f t="shared" si="1"/>
        <v/>
      </c>
    </row>
    <row r="125" spans="1:19">
      <c r="A125" s="20"/>
      <c r="B125" s="20"/>
      <c r="C125" s="20"/>
      <c r="D125" s="15"/>
      <c r="E125" s="15"/>
      <c r="F125" s="15"/>
      <c r="G125" s="15"/>
      <c r="H125" s="15"/>
      <c r="I125" s="15"/>
      <c r="J125" s="15"/>
      <c r="K125" s="15"/>
      <c r="L125" s="15"/>
      <c r="M125" s="15"/>
      <c r="N125" s="15"/>
      <c r="O125" s="15"/>
      <c r="P125" s="15"/>
      <c r="Q125" s="16"/>
      <c r="S125" s="30" t="str">
        <f t="shared" si="1"/>
        <v/>
      </c>
    </row>
    <row r="126" spans="1:19">
      <c r="A126" s="20"/>
      <c r="B126" s="20"/>
      <c r="C126" s="20"/>
      <c r="D126" s="15"/>
      <c r="E126" s="15"/>
      <c r="F126" s="15"/>
      <c r="G126" s="15"/>
      <c r="H126" s="15"/>
      <c r="I126" s="15"/>
      <c r="J126" s="15"/>
      <c r="K126" s="15"/>
      <c r="L126" s="15"/>
      <c r="M126" s="15"/>
      <c r="N126" s="15"/>
      <c r="O126" s="15"/>
      <c r="P126" s="15"/>
      <c r="Q126" s="16"/>
      <c r="S126" s="30" t="str">
        <f t="shared" si="1"/>
        <v/>
      </c>
    </row>
    <row r="127" spans="1:19">
      <c r="A127" s="20"/>
      <c r="B127" s="20"/>
      <c r="C127" s="20"/>
      <c r="D127" s="15"/>
      <c r="E127" s="15"/>
      <c r="F127" s="15"/>
      <c r="G127" s="15"/>
      <c r="H127" s="15"/>
      <c r="I127" s="15"/>
      <c r="J127" s="15"/>
      <c r="K127" s="15"/>
      <c r="L127" s="15"/>
      <c r="M127" s="15"/>
      <c r="N127" s="15"/>
      <c r="O127" s="15"/>
      <c r="P127" s="15"/>
      <c r="Q127" s="16"/>
      <c r="S127" s="30" t="str">
        <f t="shared" si="1"/>
        <v/>
      </c>
    </row>
    <row r="128" spans="1:19">
      <c r="A128" s="20"/>
      <c r="B128" s="20"/>
      <c r="C128" s="20"/>
      <c r="D128" s="15"/>
      <c r="E128" s="15"/>
      <c r="F128" s="15"/>
      <c r="G128" s="15"/>
      <c r="H128" s="15"/>
      <c r="I128" s="15"/>
      <c r="J128" s="15"/>
      <c r="K128" s="15"/>
      <c r="L128" s="15"/>
      <c r="M128" s="15"/>
      <c r="N128" s="15"/>
      <c r="O128" s="15"/>
      <c r="P128" s="15"/>
      <c r="Q128" s="16"/>
      <c r="S128" s="30" t="str">
        <f t="shared" si="1"/>
        <v/>
      </c>
    </row>
    <row r="129" spans="1:19">
      <c r="A129" s="20"/>
      <c r="B129" s="20"/>
      <c r="C129" s="20"/>
      <c r="D129" s="15"/>
      <c r="E129" s="15"/>
      <c r="F129" s="15"/>
      <c r="G129" s="15"/>
      <c r="H129" s="15"/>
      <c r="I129" s="15"/>
      <c r="J129" s="15"/>
      <c r="K129" s="15"/>
      <c r="L129" s="15"/>
      <c r="M129" s="15"/>
      <c r="N129" s="15"/>
      <c r="O129" s="15"/>
      <c r="P129" s="15"/>
      <c r="Q129" s="16"/>
      <c r="S129" s="30" t="str">
        <f t="shared" si="1"/>
        <v/>
      </c>
    </row>
    <row r="130" spans="1:19">
      <c r="A130" s="20"/>
      <c r="B130" s="20"/>
      <c r="C130" s="20"/>
      <c r="D130" s="15"/>
      <c r="E130" s="15"/>
      <c r="F130" s="15"/>
      <c r="G130" s="15"/>
      <c r="H130" s="15"/>
      <c r="I130" s="15"/>
      <c r="J130" s="15"/>
      <c r="K130" s="15"/>
      <c r="L130" s="15"/>
      <c r="M130" s="15"/>
      <c r="N130" s="15"/>
      <c r="O130" s="15"/>
      <c r="P130" s="15"/>
      <c r="Q130" s="16"/>
      <c r="S130" s="30" t="str">
        <f t="shared" si="1"/>
        <v/>
      </c>
    </row>
    <row r="131" spans="1:19">
      <c r="A131" s="20"/>
      <c r="B131" s="20"/>
      <c r="C131" s="20"/>
      <c r="D131" s="15"/>
      <c r="E131" s="15"/>
      <c r="F131" s="15"/>
      <c r="G131" s="15"/>
      <c r="H131" s="15"/>
      <c r="I131" s="15"/>
      <c r="J131" s="15"/>
      <c r="K131" s="15"/>
      <c r="L131" s="15"/>
      <c r="M131" s="15"/>
      <c r="N131" s="15"/>
      <c r="O131" s="15"/>
      <c r="P131" s="15"/>
      <c r="Q131" s="16"/>
      <c r="S131" s="30" t="str">
        <f t="shared" si="1"/>
        <v/>
      </c>
    </row>
    <row r="132" spans="1:19">
      <c r="A132" s="20"/>
      <c r="B132" s="20"/>
      <c r="C132" s="20"/>
      <c r="D132" s="15"/>
      <c r="E132" s="15"/>
      <c r="F132" s="15"/>
      <c r="G132" s="15"/>
      <c r="H132" s="15"/>
      <c r="I132" s="15"/>
      <c r="J132" s="15"/>
      <c r="K132" s="15"/>
      <c r="L132" s="15"/>
      <c r="M132" s="15"/>
      <c r="N132" s="15"/>
      <c r="O132" s="15"/>
      <c r="P132" s="15"/>
      <c r="Q132" s="16"/>
      <c r="S132" s="30" t="str">
        <f t="shared" si="1"/>
        <v/>
      </c>
    </row>
    <row r="133" spans="1:19">
      <c r="A133" s="20"/>
      <c r="B133" s="20"/>
      <c r="C133" s="20"/>
      <c r="D133" s="15"/>
      <c r="E133" s="15"/>
      <c r="F133" s="15"/>
      <c r="G133" s="15"/>
      <c r="H133" s="15"/>
      <c r="I133" s="15"/>
      <c r="J133" s="15"/>
      <c r="K133" s="15"/>
      <c r="L133" s="15"/>
      <c r="M133" s="15"/>
      <c r="N133" s="15"/>
      <c r="O133" s="15"/>
      <c r="P133" s="15"/>
      <c r="Q133" s="16"/>
      <c r="S133" s="30" t="str">
        <f t="shared" si="1"/>
        <v/>
      </c>
    </row>
    <row r="134" spans="1:19">
      <c r="A134" s="20"/>
      <c r="B134" s="20"/>
      <c r="C134" s="20"/>
      <c r="D134" s="15"/>
      <c r="E134" s="15"/>
      <c r="F134" s="15"/>
      <c r="G134" s="15"/>
      <c r="H134" s="15"/>
      <c r="I134" s="15"/>
      <c r="J134" s="15"/>
      <c r="K134" s="15"/>
      <c r="L134" s="15"/>
      <c r="M134" s="15"/>
      <c r="N134" s="15"/>
      <c r="O134" s="15"/>
      <c r="P134" s="15"/>
      <c r="Q134" s="16"/>
      <c r="S134" s="30" t="str">
        <f t="shared" si="1"/>
        <v/>
      </c>
    </row>
    <row r="135" spans="1:19">
      <c r="A135" s="20"/>
      <c r="B135" s="20"/>
      <c r="C135" s="20"/>
      <c r="D135" s="15"/>
      <c r="E135" s="15"/>
      <c r="F135" s="15"/>
      <c r="G135" s="15"/>
      <c r="H135" s="15"/>
      <c r="I135" s="15"/>
      <c r="J135" s="15"/>
      <c r="K135" s="15"/>
      <c r="L135" s="15"/>
      <c r="M135" s="15"/>
      <c r="N135" s="15"/>
      <c r="O135" s="15"/>
      <c r="P135" s="15"/>
      <c r="Q135" s="16"/>
      <c r="S135" s="30" t="str">
        <f t="shared" si="1"/>
        <v/>
      </c>
    </row>
    <row r="136" spans="1:19">
      <c r="A136" s="20"/>
      <c r="B136" s="20"/>
      <c r="C136" s="20"/>
      <c r="D136" s="15"/>
      <c r="E136" s="15"/>
      <c r="F136" s="15"/>
      <c r="G136" s="15"/>
      <c r="H136" s="15"/>
      <c r="I136" s="15"/>
      <c r="J136" s="15"/>
      <c r="K136" s="15"/>
      <c r="L136" s="15"/>
      <c r="M136" s="15"/>
      <c r="N136" s="15"/>
      <c r="O136" s="15"/>
      <c r="P136" s="15"/>
      <c r="Q136" s="16"/>
      <c r="S136" s="30" t="str">
        <f t="shared" si="1"/>
        <v/>
      </c>
    </row>
    <row r="137" spans="1:19">
      <c r="A137" s="20"/>
      <c r="B137" s="20"/>
      <c r="C137" s="20"/>
      <c r="D137" s="15"/>
      <c r="E137" s="15"/>
      <c r="F137" s="15"/>
      <c r="G137" s="15"/>
      <c r="H137" s="15"/>
      <c r="I137" s="15"/>
      <c r="J137" s="15"/>
      <c r="K137" s="15"/>
      <c r="L137" s="15"/>
      <c r="M137" s="15"/>
      <c r="N137" s="15"/>
      <c r="O137" s="15"/>
      <c r="P137" s="15"/>
      <c r="Q137" s="16"/>
      <c r="S137" s="30"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 t="shared" si="2"/>
        <v/>
      </c>
    </row>
    <row r="139" spans="1:19">
      <c r="A139" s="20"/>
      <c r="B139" s="20"/>
      <c r="C139" s="20"/>
      <c r="D139" s="15"/>
      <c r="E139" s="15"/>
      <c r="F139" s="15"/>
      <c r="G139" s="15"/>
      <c r="H139" s="15"/>
      <c r="I139" s="15"/>
      <c r="J139" s="15"/>
      <c r="K139" s="15"/>
      <c r="L139" s="15"/>
      <c r="M139" s="15"/>
      <c r="N139" s="15"/>
      <c r="O139" s="15"/>
      <c r="P139" s="15"/>
      <c r="Q139" s="16"/>
      <c r="S139" s="30" t="str">
        <f t="shared" si="2"/>
        <v/>
      </c>
    </row>
    <row r="140" spans="1:19">
      <c r="A140" s="20"/>
      <c r="B140" s="20"/>
      <c r="C140" s="20"/>
      <c r="D140" s="15"/>
      <c r="E140" s="15"/>
      <c r="F140" s="15"/>
      <c r="G140" s="15"/>
      <c r="H140" s="15"/>
      <c r="I140" s="15"/>
      <c r="J140" s="15"/>
      <c r="K140" s="15"/>
      <c r="L140" s="15"/>
      <c r="M140" s="15"/>
      <c r="N140" s="15"/>
      <c r="O140" s="15"/>
      <c r="P140" s="15"/>
      <c r="Q140" s="16"/>
      <c r="S140" s="30" t="str">
        <f t="shared" si="2"/>
        <v/>
      </c>
    </row>
    <row r="141" spans="1:19">
      <c r="A141" s="20"/>
      <c r="B141" s="20"/>
      <c r="C141" s="20"/>
      <c r="D141" s="15"/>
      <c r="E141" s="15"/>
      <c r="F141" s="15"/>
      <c r="G141" s="15"/>
      <c r="H141" s="15"/>
      <c r="I141" s="15"/>
      <c r="J141" s="15"/>
      <c r="K141" s="15"/>
      <c r="L141" s="15"/>
      <c r="M141" s="15"/>
      <c r="N141" s="15"/>
      <c r="O141" s="15"/>
      <c r="P141" s="15"/>
      <c r="Q141" s="16"/>
      <c r="S141" s="30" t="str">
        <f t="shared" si="2"/>
        <v/>
      </c>
    </row>
    <row r="142" spans="1:19">
      <c r="A142" s="20"/>
      <c r="B142" s="20"/>
      <c r="C142" s="20"/>
      <c r="D142" s="15"/>
      <c r="E142" s="15"/>
      <c r="F142" s="15"/>
      <c r="G142" s="15"/>
      <c r="H142" s="15"/>
      <c r="I142" s="15"/>
      <c r="J142" s="15"/>
      <c r="K142" s="15"/>
      <c r="L142" s="15"/>
      <c r="M142" s="15"/>
      <c r="N142" s="15"/>
      <c r="O142" s="15"/>
      <c r="P142" s="15"/>
      <c r="Q142" s="16"/>
      <c r="S142" s="30" t="str">
        <f t="shared" si="2"/>
        <v/>
      </c>
    </row>
    <row r="143" spans="1:19">
      <c r="A143" s="20"/>
      <c r="B143" s="20"/>
      <c r="C143" s="20"/>
      <c r="D143" s="15"/>
      <c r="E143" s="15"/>
      <c r="F143" s="15"/>
      <c r="G143" s="15"/>
      <c r="H143" s="15"/>
      <c r="I143" s="15"/>
      <c r="J143" s="15"/>
      <c r="K143" s="15"/>
      <c r="L143" s="15"/>
      <c r="M143" s="15"/>
      <c r="N143" s="15"/>
      <c r="O143" s="15"/>
      <c r="P143" s="15"/>
      <c r="Q143" s="16"/>
      <c r="S143" s="30" t="str">
        <f t="shared" si="2"/>
        <v/>
      </c>
    </row>
    <row r="144" spans="1:19">
      <c r="A144" s="20"/>
      <c r="B144" s="20"/>
      <c r="C144" s="20"/>
      <c r="D144" s="15"/>
      <c r="E144" s="15"/>
      <c r="F144" s="15"/>
      <c r="G144" s="15"/>
      <c r="H144" s="15"/>
      <c r="I144" s="15"/>
      <c r="J144" s="15"/>
      <c r="K144" s="15"/>
      <c r="L144" s="15"/>
      <c r="M144" s="15"/>
      <c r="N144" s="15"/>
      <c r="O144" s="15"/>
      <c r="P144" s="15"/>
      <c r="Q144" s="16"/>
      <c r="S144" s="30" t="str">
        <f t="shared" si="2"/>
        <v/>
      </c>
    </row>
    <row r="145" spans="1:19">
      <c r="A145" s="20"/>
      <c r="B145" s="20"/>
      <c r="C145" s="20"/>
      <c r="D145" s="15"/>
      <c r="E145" s="15"/>
      <c r="F145" s="15"/>
      <c r="G145" s="15"/>
      <c r="H145" s="15"/>
      <c r="I145" s="15"/>
      <c r="J145" s="15"/>
      <c r="K145" s="15"/>
      <c r="L145" s="15"/>
      <c r="M145" s="15"/>
      <c r="N145" s="15"/>
      <c r="O145" s="15"/>
      <c r="P145" s="15"/>
      <c r="Q145" s="16"/>
      <c r="S145" s="30" t="str">
        <f t="shared" si="2"/>
        <v/>
      </c>
    </row>
    <row r="146" spans="1:19">
      <c r="A146" s="20"/>
      <c r="B146" s="20"/>
      <c r="C146" s="20"/>
      <c r="D146" s="15"/>
      <c r="E146" s="15"/>
      <c r="F146" s="15"/>
      <c r="G146" s="15"/>
      <c r="H146" s="15"/>
      <c r="I146" s="15"/>
      <c r="J146" s="15"/>
      <c r="K146" s="15"/>
      <c r="L146" s="15"/>
      <c r="M146" s="15"/>
      <c r="N146" s="15"/>
      <c r="O146" s="15"/>
      <c r="P146" s="15"/>
      <c r="Q146" s="16"/>
      <c r="S146" s="30" t="str">
        <f t="shared" si="2"/>
        <v/>
      </c>
    </row>
    <row r="147" spans="1:19">
      <c r="A147" s="20"/>
      <c r="B147" s="20"/>
      <c r="C147" s="20"/>
      <c r="D147" s="15"/>
      <c r="E147" s="15"/>
      <c r="F147" s="15"/>
      <c r="G147" s="15"/>
      <c r="H147" s="15"/>
      <c r="I147" s="15"/>
      <c r="J147" s="15"/>
      <c r="K147" s="15"/>
      <c r="L147" s="15"/>
      <c r="M147" s="15"/>
      <c r="N147" s="15"/>
      <c r="O147" s="15"/>
      <c r="P147" s="15"/>
      <c r="Q147" s="16"/>
      <c r="S147" s="30" t="str">
        <f t="shared" si="2"/>
        <v/>
      </c>
    </row>
    <row r="148" spans="1:19">
      <c r="A148" s="20"/>
      <c r="B148" s="20"/>
      <c r="C148" s="20"/>
      <c r="D148" s="15"/>
      <c r="E148" s="15"/>
      <c r="F148" s="15"/>
      <c r="G148" s="15"/>
      <c r="H148" s="15"/>
      <c r="I148" s="15"/>
      <c r="J148" s="15"/>
      <c r="K148" s="15"/>
      <c r="L148" s="15"/>
      <c r="M148" s="15"/>
      <c r="N148" s="15"/>
      <c r="O148" s="15"/>
      <c r="P148" s="15"/>
      <c r="Q148" s="16"/>
      <c r="S148" s="30" t="str">
        <f t="shared" si="2"/>
        <v/>
      </c>
    </row>
    <row r="149" spans="1:19">
      <c r="A149" s="20"/>
      <c r="B149" s="20"/>
      <c r="C149" s="20"/>
      <c r="D149" s="15"/>
      <c r="E149" s="15"/>
      <c r="F149" s="15"/>
      <c r="G149" s="15"/>
      <c r="H149" s="15"/>
      <c r="I149" s="15"/>
      <c r="J149" s="15"/>
      <c r="K149" s="15"/>
      <c r="L149" s="15"/>
      <c r="M149" s="15"/>
      <c r="N149" s="15"/>
      <c r="O149" s="15"/>
      <c r="P149" s="15"/>
      <c r="Q149" s="16"/>
      <c r="S149" s="30" t="str">
        <f t="shared" si="2"/>
        <v/>
      </c>
    </row>
    <row r="150" spans="1:19">
      <c r="A150" s="20"/>
      <c r="B150" s="20"/>
      <c r="C150" s="20"/>
      <c r="D150" s="15"/>
      <c r="E150" s="15"/>
      <c r="F150" s="15"/>
      <c r="G150" s="15"/>
      <c r="H150" s="15"/>
      <c r="I150" s="15"/>
      <c r="J150" s="15"/>
      <c r="K150" s="15"/>
      <c r="L150" s="15"/>
      <c r="M150" s="15"/>
      <c r="N150" s="15"/>
      <c r="O150" s="15"/>
      <c r="P150" s="15"/>
      <c r="Q150" s="16"/>
      <c r="S150" s="30" t="str">
        <f t="shared" si="2"/>
        <v/>
      </c>
    </row>
    <row r="151" spans="1:19">
      <c r="A151" s="20"/>
      <c r="B151" s="20"/>
      <c r="C151" s="20"/>
      <c r="D151" s="15"/>
      <c r="E151" s="15"/>
      <c r="F151" s="15"/>
      <c r="G151" s="15"/>
      <c r="H151" s="15"/>
      <c r="I151" s="15"/>
      <c r="J151" s="15"/>
      <c r="K151" s="15"/>
      <c r="L151" s="15"/>
      <c r="M151" s="15"/>
      <c r="N151" s="15"/>
      <c r="O151" s="15"/>
      <c r="P151" s="15"/>
      <c r="Q151" s="16"/>
      <c r="S151" s="30" t="str">
        <f t="shared" si="2"/>
        <v/>
      </c>
    </row>
    <row r="152" spans="1:19">
      <c r="A152" s="20"/>
      <c r="B152" s="20"/>
      <c r="C152" s="20"/>
      <c r="D152" s="15"/>
      <c r="E152" s="15"/>
      <c r="F152" s="15"/>
      <c r="G152" s="15"/>
      <c r="H152" s="15"/>
      <c r="I152" s="15"/>
      <c r="J152" s="15"/>
      <c r="K152" s="15"/>
      <c r="L152" s="15"/>
      <c r="M152" s="15"/>
      <c r="N152" s="15"/>
      <c r="O152" s="15"/>
      <c r="P152" s="15"/>
      <c r="Q152" s="16"/>
      <c r="S152" s="30" t="str">
        <f t="shared" si="2"/>
        <v/>
      </c>
    </row>
    <row r="153" spans="1:19">
      <c r="A153" s="20"/>
      <c r="B153" s="20"/>
      <c r="C153" s="20"/>
      <c r="D153" s="15"/>
      <c r="E153" s="15"/>
      <c r="F153" s="15"/>
      <c r="G153" s="15"/>
      <c r="H153" s="15"/>
      <c r="I153" s="15"/>
      <c r="J153" s="15"/>
      <c r="K153" s="15"/>
      <c r="L153" s="15"/>
      <c r="M153" s="15"/>
      <c r="N153" s="15"/>
      <c r="O153" s="15"/>
      <c r="P153" s="15"/>
      <c r="Q153" s="16"/>
      <c r="S153" s="30" t="str">
        <f t="shared" si="2"/>
        <v/>
      </c>
    </row>
    <row r="154" spans="1:19">
      <c r="A154" s="20"/>
      <c r="B154" s="20"/>
      <c r="C154" s="20"/>
      <c r="D154" s="15"/>
      <c r="E154" s="15"/>
      <c r="F154" s="15"/>
      <c r="G154" s="15"/>
      <c r="H154" s="15"/>
      <c r="I154" s="15"/>
      <c r="J154" s="15"/>
      <c r="K154" s="15"/>
      <c r="L154" s="15"/>
      <c r="M154" s="15"/>
      <c r="N154" s="15"/>
      <c r="O154" s="15"/>
      <c r="P154" s="15"/>
      <c r="Q154" s="16"/>
      <c r="S154" s="30" t="str">
        <f t="shared" si="2"/>
        <v/>
      </c>
    </row>
    <row r="155" spans="1:19">
      <c r="A155" s="20"/>
      <c r="B155" s="20"/>
      <c r="C155" s="20"/>
      <c r="D155" s="15"/>
      <c r="E155" s="15"/>
      <c r="F155" s="15"/>
      <c r="G155" s="15"/>
      <c r="H155" s="15"/>
      <c r="I155" s="15"/>
      <c r="J155" s="15"/>
      <c r="K155" s="15"/>
      <c r="L155" s="15"/>
      <c r="M155" s="15"/>
      <c r="N155" s="15"/>
      <c r="O155" s="15"/>
      <c r="P155" s="15"/>
      <c r="Q155" s="16"/>
      <c r="S155" s="30" t="str">
        <f t="shared" si="2"/>
        <v/>
      </c>
    </row>
    <row r="156" spans="1:19">
      <c r="A156" s="20"/>
      <c r="B156" s="20"/>
      <c r="C156" s="20"/>
      <c r="D156" s="15"/>
      <c r="E156" s="15"/>
      <c r="F156" s="15"/>
      <c r="G156" s="15"/>
      <c r="H156" s="15"/>
      <c r="I156" s="15"/>
      <c r="J156" s="15"/>
      <c r="K156" s="15"/>
      <c r="L156" s="15"/>
      <c r="M156" s="15"/>
      <c r="N156" s="15"/>
      <c r="O156" s="15"/>
      <c r="P156" s="15"/>
      <c r="Q156" s="16"/>
      <c r="S156" s="30" t="str">
        <f t="shared" si="2"/>
        <v/>
      </c>
    </row>
    <row r="157" spans="1:19">
      <c r="A157" s="20"/>
      <c r="B157" s="20"/>
      <c r="C157" s="20"/>
      <c r="D157" s="15"/>
      <c r="E157" s="15"/>
      <c r="F157" s="15"/>
      <c r="G157" s="15"/>
      <c r="H157" s="15"/>
      <c r="I157" s="15"/>
      <c r="J157" s="15"/>
      <c r="K157" s="15"/>
      <c r="L157" s="15"/>
      <c r="M157" s="15"/>
      <c r="N157" s="15"/>
      <c r="O157" s="15"/>
      <c r="P157" s="15"/>
      <c r="Q157" s="16"/>
      <c r="S157" s="30" t="str">
        <f t="shared" si="2"/>
        <v/>
      </c>
    </row>
    <row r="158" spans="1:19">
      <c r="A158" s="20"/>
      <c r="B158" s="20"/>
      <c r="C158" s="20"/>
      <c r="D158" s="15"/>
      <c r="E158" s="15"/>
      <c r="F158" s="15"/>
      <c r="G158" s="15"/>
      <c r="H158" s="15"/>
      <c r="I158" s="15"/>
      <c r="J158" s="15"/>
      <c r="K158" s="15"/>
      <c r="L158" s="15"/>
      <c r="M158" s="15"/>
      <c r="N158" s="15"/>
      <c r="O158" s="15"/>
      <c r="P158" s="15"/>
      <c r="Q158" s="16"/>
      <c r="S158" s="30" t="str">
        <f t="shared" si="2"/>
        <v/>
      </c>
    </row>
    <row r="159" spans="1:19">
      <c r="A159" s="20"/>
      <c r="B159" s="20"/>
      <c r="C159" s="20"/>
      <c r="D159" s="15"/>
      <c r="E159" s="15"/>
      <c r="F159" s="15"/>
      <c r="G159" s="15"/>
      <c r="H159" s="15"/>
      <c r="I159" s="15"/>
      <c r="J159" s="15"/>
      <c r="K159" s="15"/>
      <c r="L159" s="15"/>
      <c r="M159" s="15"/>
      <c r="N159" s="15"/>
      <c r="O159" s="15"/>
      <c r="P159" s="15"/>
      <c r="Q159" s="16"/>
      <c r="S159" s="30" t="str">
        <f t="shared" si="2"/>
        <v/>
      </c>
    </row>
    <row r="160" spans="1:19">
      <c r="A160" s="20"/>
      <c r="B160" s="20"/>
      <c r="C160" s="20"/>
      <c r="D160" s="15"/>
      <c r="E160" s="15"/>
      <c r="F160" s="15"/>
      <c r="G160" s="15"/>
      <c r="H160" s="15"/>
      <c r="I160" s="15"/>
      <c r="J160" s="15"/>
      <c r="K160" s="15"/>
      <c r="L160" s="15"/>
      <c r="M160" s="15"/>
      <c r="N160" s="15"/>
      <c r="O160" s="15"/>
      <c r="P160" s="15"/>
      <c r="Q160" s="16"/>
      <c r="S160" s="30" t="str">
        <f t="shared" si="2"/>
        <v/>
      </c>
    </row>
    <row r="161" spans="1:19">
      <c r="A161" s="20"/>
      <c r="B161" s="20"/>
      <c r="C161" s="20"/>
      <c r="D161" s="15"/>
      <c r="E161" s="15"/>
      <c r="F161" s="15"/>
      <c r="G161" s="15"/>
      <c r="H161" s="15"/>
      <c r="I161" s="15"/>
      <c r="J161" s="15"/>
      <c r="K161" s="15"/>
      <c r="L161" s="15"/>
      <c r="M161" s="15"/>
      <c r="N161" s="15"/>
      <c r="O161" s="15"/>
      <c r="P161" s="15"/>
      <c r="Q161" s="16"/>
      <c r="S161" s="30" t="str">
        <f t="shared" si="2"/>
        <v/>
      </c>
    </row>
    <row r="162" spans="1:19">
      <c r="A162" s="20"/>
      <c r="B162" s="20"/>
      <c r="C162" s="20"/>
      <c r="D162" s="15"/>
      <c r="E162" s="15"/>
      <c r="F162" s="15"/>
      <c r="G162" s="15"/>
      <c r="H162" s="15"/>
      <c r="I162" s="15"/>
      <c r="J162" s="15"/>
      <c r="K162" s="15"/>
      <c r="L162" s="15"/>
      <c r="M162" s="15"/>
      <c r="N162" s="15"/>
      <c r="O162" s="15"/>
      <c r="P162" s="15"/>
      <c r="Q162" s="16"/>
      <c r="S162" s="30" t="str">
        <f t="shared" si="2"/>
        <v/>
      </c>
    </row>
    <row r="163" spans="1:19">
      <c r="A163" s="20"/>
      <c r="B163" s="20"/>
      <c r="C163" s="20"/>
      <c r="D163" s="15"/>
      <c r="E163" s="15"/>
      <c r="F163" s="15"/>
      <c r="G163" s="15"/>
      <c r="H163" s="15"/>
      <c r="I163" s="15"/>
      <c r="J163" s="15"/>
      <c r="K163" s="15"/>
      <c r="L163" s="15"/>
      <c r="M163" s="15"/>
      <c r="N163" s="15"/>
      <c r="O163" s="15"/>
      <c r="P163" s="15"/>
      <c r="Q163" s="16"/>
      <c r="S163" s="30" t="str">
        <f t="shared" si="2"/>
        <v/>
      </c>
    </row>
    <row r="164" spans="1:19">
      <c r="A164" s="20"/>
      <c r="B164" s="20"/>
      <c r="C164" s="20"/>
      <c r="D164" s="15"/>
      <c r="E164" s="15"/>
      <c r="F164" s="15"/>
      <c r="G164" s="15"/>
      <c r="H164" s="15"/>
      <c r="I164" s="15"/>
      <c r="J164" s="15"/>
      <c r="K164" s="15"/>
      <c r="L164" s="15"/>
      <c r="M164" s="15"/>
      <c r="N164" s="15"/>
      <c r="O164" s="15"/>
      <c r="P164" s="15"/>
      <c r="Q164" s="16"/>
      <c r="S164" s="30" t="str">
        <f t="shared" si="2"/>
        <v/>
      </c>
    </row>
    <row r="165" spans="1:19">
      <c r="A165" s="20"/>
      <c r="B165" s="20"/>
      <c r="C165" s="20"/>
      <c r="D165" s="15"/>
      <c r="E165" s="15"/>
      <c r="F165" s="15"/>
      <c r="G165" s="15"/>
      <c r="H165" s="15"/>
      <c r="I165" s="15"/>
      <c r="J165" s="15"/>
      <c r="K165" s="15"/>
      <c r="L165" s="15"/>
      <c r="M165" s="15"/>
      <c r="N165" s="15"/>
      <c r="O165" s="15"/>
      <c r="P165" s="15"/>
      <c r="Q165" s="16"/>
      <c r="S165" s="30" t="str">
        <f t="shared" si="2"/>
        <v/>
      </c>
    </row>
    <row r="166" spans="1:19">
      <c r="A166" s="20"/>
      <c r="B166" s="20"/>
      <c r="C166" s="20"/>
      <c r="D166" s="15"/>
      <c r="E166" s="15"/>
      <c r="F166" s="15"/>
      <c r="G166" s="15"/>
      <c r="H166" s="15"/>
      <c r="I166" s="15"/>
      <c r="J166" s="15"/>
      <c r="K166" s="15"/>
      <c r="L166" s="15"/>
      <c r="M166" s="15"/>
      <c r="N166" s="15"/>
      <c r="O166" s="15"/>
      <c r="P166" s="15"/>
      <c r="Q166" s="16"/>
      <c r="S166" s="30" t="str">
        <f t="shared" si="2"/>
        <v/>
      </c>
    </row>
    <row r="167" spans="1:19">
      <c r="A167" s="20"/>
      <c r="B167" s="20"/>
      <c r="C167" s="20"/>
      <c r="D167" s="15"/>
      <c r="E167" s="15"/>
      <c r="F167" s="15"/>
      <c r="G167" s="15"/>
      <c r="H167" s="15"/>
      <c r="I167" s="15"/>
      <c r="J167" s="15"/>
      <c r="K167" s="15"/>
      <c r="L167" s="15"/>
      <c r="M167" s="15"/>
      <c r="N167" s="15"/>
      <c r="O167" s="15"/>
      <c r="P167" s="15"/>
      <c r="Q167" s="16"/>
      <c r="S167" s="30" t="str">
        <f t="shared" si="2"/>
        <v/>
      </c>
    </row>
    <row r="168" spans="1:19">
      <c r="A168" s="20"/>
      <c r="B168" s="20"/>
      <c r="C168" s="20"/>
      <c r="D168" s="15"/>
      <c r="E168" s="15"/>
      <c r="F168" s="15"/>
      <c r="G168" s="15"/>
      <c r="H168" s="15"/>
      <c r="I168" s="15"/>
      <c r="J168" s="15"/>
      <c r="K168" s="15"/>
      <c r="L168" s="15"/>
      <c r="M168" s="15"/>
      <c r="N168" s="15"/>
      <c r="O168" s="15"/>
      <c r="P168" s="15"/>
      <c r="Q168" s="16"/>
      <c r="S168" s="30" t="str">
        <f t="shared" si="2"/>
        <v/>
      </c>
    </row>
    <row r="169" spans="1:19">
      <c r="A169" s="20"/>
      <c r="B169" s="20"/>
      <c r="C169" s="20"/>
      <c r="D169" s="15"/>
      <c r="E169" s="15"/>
      <c r="F169" s="15"/>
      <c r="G169" s="15"/>
      <c r="H169" s="15"/>
      <c r="I169" s="15"/>
      <c r="J169" s="15"/>
      <c r="K169" s="15"/>
      <c r="L169" s="15"/>
      <c r="M169" s="15"/>
      <c r="N169" s="15"/>
      <c r="O169" s="15"/>
      <c r="P169" s="15"/>
      <c r="Q169" s="16"/>
      <c r="S169" s="30" t="str">
        <f t="shared" si="2"/>
        <v/>
      </c>
    </row>
    <row r="170" spans="1:19">
      <c r="A170" s="20"/>
      <c r="B170" s="20"/>
      <c r="C170" s="20"/>
      <c r="D170" s="15"/>
      <c r="E170" s="15"/>
      <c r="F170" s="15"/>
      <c r="G170" s="15"/>
      <c r="H170" s="15"/>
      <c r="I170" s="15"/>
      <c r="J170" s="15"/>
      <c r="K170" s="15"/>
      <c r="L170" s="15"/>
      <c r="M170" s="15"/>
      <c r="N170" s="15"/>
      <c r="O170" s="15"/>
      <c r="P170" s="15"/>
      <c r="Q170" s="16"/>
      <c r="S170" s="30" t="str">
        <f t="shared" si="2"/>
        <v/>
      </c>
    </row>
    <row r="171" spans="1:19">
      <c r="A171" s="20"/>
      <c r="B171" s="20"/>
      <c r="C171" s="20"/>
      <c r="D171" s="15"/>
      <c r="E171" s="15"/>
      <c r="F171" s="15"/>
      <c r="G171" s="15"/>
      <c r="H171" s="15"/>
      <c r="I171" s="15"/>
      <c r="J171" s="15"/>
      <c r="K171" s="15"/>
      <c r="L171" s="15"/>
      <c r="M171" s="15"/>
      <c r="N171" s="15"/>
      <c r="O171" s="15"/>
      <c r="P171" s="15"/>
      <c r="Q171" s="16"/>
      <c r="S171" s="30" t="str">
        <f t="shared" si="2"/>
        <v/>
      </c>
    </row>
    <row r="172" spans="1:19">
      <c r="A172" s="20"/>
      <c r="B172" s="20"/>
      <c r="C172" s="20"/>
      <c r="D172" s="15"/>
      <c r="E172" s="15"/>
      <c r="F172" s="15"/>
      <c r="G172" s="15"/>
      <c r="H172" s="15"/>
      <c r="I172" s="15"/>
      <c r="J172" s="15"/>
      <c r="K172" s="15"/>
      <c r="L172" s="15"/>
      <c r="M172" s="15"/>
      <c r="N172" s="15"/>
      <c r="O172" s="15"/>
      <c r="P172" s="15"/>
      <c r="Q172" s="16"/>
      <c r="S172" s="30" t="str">
        <f t="shared" si="2"/>
        <v/>
      </c>
    </row>
    <row r="173" spans="1:19">
      <c r="A173" s="20"/>
      <c r="B173" s="20"/>
      <c r="C173" s="20"/>
      <c r="D173" s="15"/>
      <c r="E173" s="15"/>
      <c r="F173" s="15"/>
      <c r="G173" s="15"/>
      <c r="H173" s="15"/>
      <c r="I173" s="15"/>
      <c r="J173" s="15"/>
      <c r="K173" s="15"/>
      <c r="L173" s="15"/>
      <c r="M173" s="15"/>
      <c r="N173" s="15"/>
      <c r="O173" s="15"/>
      <c r="P173" s="15"/>
      <c r="Q173" s="16"/>
      <c r="S173" s="30" t="str">
        <f t="shared" si="2"/>
        <v/>
      </c>
    </row>
    <row r="174" spans="1:19">
      <c r="A174" s="20"/>
      <c r="B174" s="20"/>
      <c r="C174" s="20"/>
      <c r="D174" s="15"/>
      <c r="E174" s="15"/>
      <c r="F174" s="15"/>
      <c r="G174" s="15"/>
      <c r="H174" s="15"/>
      <c r="I174" s="15"/>
      <c r="J174" s="15"/>
      <c r="K174" s="15"/>
      <c r="L174" s="15"/>
      <c r="M174" s="15"/>
      <c r="N174" s="15"/>
      <c r="O174" s="15"/>
      <c r="P174" s="15"/>
      <c r="Q174" s="16"/>
      <c r="S174" s="30" t="str">
        <f t="shared" si="2"/>
        <v/>
      </c>
    </row>
    <row r="175" spans="1:19">
      <c r="A175" s="20"/>
      <c r="B175" s="20"/>
      <c r="C175" s="20"/>
      <c r="D175" s="15"/>
      <c r="E175" s="15"/>
      <c r="F175" s="15"/>
      <c r="G175" s="15"/>
      <c r="H175" s="15"/>
      <c r="I175" s="15"/>
      <c r="J175" s="15"/>
      <c r="K175" s="15"/>
      <c r="L175" s="15"/>
      <c r="M175" s="15"/>
      <c r="N175" s="15"/>
      <c r="O175" s="15"/>
      <c r="P175" s="15"/>
      <c r="Q175" s="16"/>
      <c r="S175" s="30" t="str">
        <f t="shared" si="2"/>
        <v/>
      </c>
    </row>
    <row r="176" spans="1:19">
      <c r="A176" s="20"/>
      <c r="B176" s="20"/>
      <c r="C176" s="20"/>
      <c r="D176" s="15"/>
      <c r="E176" s="15"/>
      <c r="F176" s="15"/>
      <c r="G176" s="15"/>
      <c r="H176" s="15"/>
      <c r="I176" s="15"/>
      <c r="J176" s="15"/>
      <c r="K176" s="15"/>
      <c r="L176" s="15"/>
      <c r="M176" s="15"/>
      <c r="N176" s="15"/>
      <c r="O176" s="15"/>
      <c r="P176" s="15"/>
      <c r="Q176" s="16"/>
      <c r="S176" s="30" t="str">
        <f t="shared" si="2"/>
        <v/>
      </c>
    </row>
    <row r="177" spans="1:19">
      <c r="A177" s="20"/>
      <c r="B177" s="20"/>
      <c r="C177" s="20"/>
      <c r="D177" s="15"/>
      <c r="E177" s="15"/>
      <c r="F177" s="15"/>
      <c r="G177" s="15"/>
      <c r="H177" s="15"/>
      <c r="I177" s="15"/>
      <c r="J177" s="15"/>
      <c r="K177" s="15"/>
      <c r="L177" s="15"/>
      <c r="M177" s="15"/>
      <c r="N177" s="15"/>
      <c r="O177" s="15"/>
      <c r="P177" s="15"/>
      <c r="Q177" s="16"/>
      <c r="S177" s="30" t="str">
        <f t="shared" si="2"/>
        <v/>
      </c>
    </row>
    <row r="178" spans="1:19">
      <c r="A178" s="20"/>
      <c r="B178" s="20"/>
      <c r="C178" s="20"/>
      <c r="D178" s="15"/>
      <c r="E178" s="15"/>
      <c r="F178" s="15"/>
      <c r="G178" s="15"/>
      <c r="H178" s="15"/>
      <c r="I178" s="15"/>
      <c r="J178" s="15"/>
      <c r="K178" s="15"/>
      <c r="L178" s="15"/>
      <c r="M178" s="15"/>
      <c r="N178" s="15"/>
      <c r="O178" s="15"/>
      <c r="P178" s="15"/>
      <c r="Q178" s="16"/>
      <c r="S178" s="30" t="str">
        <f t="shared" si="2"/>
        <v/>
      </c>
    </row>
    <row r="179" spans="1:19">
      <c r="A179" s="20"/>
      <c r="B179" s="20"/>
      <c r="C179" s="20"/>
      <c r="D179" s="15"/>
      <c r="E179" s="15"/>
      <c r="F179" s="15"/>
      <c r="G179" s="15"/>
      <c r="H179" s="15"/>
      <c r="I179" s="15"/>
      <c r="J179" s="15"/>
      <c r="K179" s="15"/>
      <c r="L179" s="15"/>
      <c r="M179" s="15"/>
      <c r="N179" s="15"/>
      <c r="O179" s="15"/>
      <c r="P179" s="15"/>
      <c r="Q179" s="16"/>
      <c r="S179" s="30" t="str">
        <f t="shared" si="2"/>
        <v/>
      </c>
    </row>
    <row r="180" spans="1:19">
      <c r="A180" s="20"/>
      <c r="B180" s="20"/>
      <c r="C180" s="20"/>
      <c r="D180" s="15"/>
      <c r="E180" s="15"/>
      <c r="F180" s="15"/>
      <c r="G180" s="15"/>
      <c r="H180" s="15"/>
      <c r="I180" s="15"/>
      <c r="J180" s="15"/>
      <c r="K180" s="15"/>
      <c r="L180" s="15"/>
      <c r="M180" s="15"/>
      <c r="N180" s="15"/>
      <c r="O180" s="15"/>
      <c r="P180" s="15"/>
      <c r="Q180" s="16"/>
      <c r="S180" s="30" t="str">
        <f t="shared" si="2"/>
        <v/>
      </c>
    </row>
    <row r="181" spans="1:19">
      <c r="A181" s="20"/>
      <c r="B181" s="20"/>
      <c r="C181" s="20"/>
      <c r="D181" s="15"/>
      <c r="E181" s="15"/>
      <c r="F181" s="15"/>
      <c r="G181" s="15"/>
      <c r="H181" s="15"/>
      <c r="I181" s="15"/>
      <c r="J181" s="15"/>
      <c r="K181" s="15"/>
      <c r="L181" s="15"/>
      <c r="M181" s="15"/>
      <c r="N181" s="15"/>
      <c r="O181" s="15"/>
      <c r="P181" s="15"/>
      <c r="Q181" s="16"/>
      <c r="S181" s="30" t="str">
        <f t="shared" si="2"/>
        <v/>
      </c>
    </row>
    <row r="182" spans="1:19">
      <c r="A182" s="20"/>
      <c r="B182" s="20"/>
      <c r="C182" s="20"/>
      <c r="D182" s="15"/>
      <c r="E182" s="15"/>
      <c r="F182" s="15"/>
      <c r="G182" s="15"/>
      <c r="H182" s="15"/>
      <c r="I182" s="15"/>
      <c r="J182" s="15"/>
      <c r="K182" s="15"/>
      <c r="L182" s="15"/>
      <c r="M182" s="15"/>
      <c r="N182" s="15"/>
      <c r="O182" s="15"/>
      <c r="P182" s="15"/>
      <c r="Q182" s="16"/>
      <c r="S182" s="30" t="str">
        <f t="shared" si="2"/>
        <v/>
      </c>
    </row>
    <row r="183" spans="1:19">
      <c r="A183" s="20"/>
      <c r="B183" s="20"/>
      <c r="C183" s="20"/>
      <c r="D183" s="15"/>
      <c r="E183" s="15"/>
      <c r="F183" s="15"/>
      <c r="G183" s="15"/>
      <c r="H183" s="15"/>
      <c r="I183" s="15"/>
      <c r="J183" s="15"/>
      <c r="K183" s="15"/>
      <c r="L183" s="15"/>
      <c r="M183" s="15"/>
      <c r="N183" s="15"/>
      <c r="O183" s="15"/>
      <c r="P183" s="15"/>
      <c r="Q183" s="16"/>
      <c r="S183" s="30" t="str">
        <f t="shared" si="2"/>
        <v/>
      </c>
    </row>
    <row r="184" spans="1:19">
      <c r="A184" s="20"/>
      <c r="B184" s="20"/>
      <c r="C184" s="20"/>
      <c r="D184" s="15"/>
      <c r="E184" s="15"/>
      <c r="F184" s="15"/>
      <c r="G184" s="15"/>
      <c r="H184" s="15"/>
      <c r="I184" s="15"/>
      <c r="J184" s="15"/>
      <c r="K184" s="15"/>
      <c r="L184" s="15"/>
      <c r="M184" s="15"/>
      <c r="N184" s="15"/>
      <c r="O184" s="15"/>
      <c r="P184" s="15"/>
      <c r="Q184" s="16"/>
      <c r="S184" s="30" t="str">
        <f t="shared" si="2"/>
        <v/>
      </c>
    </row>
    <row r="185" spans="1:19">
      <c r="A185" s="20"/>
      <c r="B185" s="20"/>
      <c r="C185" s="20"/>
      <c r="D185" s="15"/>
      <c r="E185" s="15"/>
      <c r="F185" s="15"/>
      <c r="G185" s="15"/>
      <c r="H185" s="15"/>
      <c r="I185" s="15"/>
      <c r="J185" s="15"/>
      <c r="K185" s="15"/>
      <c r="L185" s="15"/>
      <c r="M185" s="15"/>
      <c r="N185" s="15"/>
      <c r="O185" s="15"/>
      <c r="P185" s="15"/>
      <c r="Q185" s="16"/>
      <c r="S185" s="30" t="str">
        <f t="shared" si="2"/>
        <v/>
      </c>
    </row>
    <row r="186" spans="1:19">
      <c r="A186" s="20"/>
      <c r="B186" s="20"/>
      <c r="C186" s="20"/>
      <c r="D186" s="15"/>
      <c r="E186" s="15"/>
      <c r="F186" s="15"/>
      <c r="G186" s="15"/>
      <c r="H186" s="15"/>
      <c r="I186" s="15"/>
      <c r="J186" s="15"/>
      <c r="K186" s="15"/>
      <c r="L186" s="15"/>
      <c r="M186" s="15"/>
      <c r="N186" s="15"/>
      <c r="O186" s="15"/>
      <c r="P186" s="15"/>
      <c r="Q186" s="16"/>
      <c r="S186" s="30" t="str">
        <f t="shared" si="2"/>
        <v/>
      </c>
    </row>
    <row r="187" spans="1:19">
      <c r="A187" s="20"/>
      <c r="B187" s="20"/>
      <c r="C187" s="20"/>
      <c r="D187" s="15"/>
      <c r="E187" s="15"/>
      <c r="F187" s="15"/>
      <c r="G187" s="15"/>
      <c r="H187" s="15"/>
      <c r="I187" s="15"/>
      <c r="J187" s="15"/>
      <c r="K187" s="15"/>
      <c r="L187" s="15"/>
      <c r="M187" s="15"/>
      <c r="N187" s="15"/>
      <c r="O187" s="15"/>
      <c r="P187" s="15"/>
      <c r="Q187" s="16"/>
      <c r="S187" s="30" t="str">
        <f t="shared" si="2"/>
        <v/>
      </c>
    </row>
    <row r="188" spans="1:19">
      <c r="A188" s="20"/>
      <c r="B188" s="20"/>
      <c r="C188" s="20"/>
      <c r="D188" s="15"/>
      <c r="E188" s="15"/>
      <c r="F188" s="15"/>
      <c r="G188" s="15"/>
      <c r="H188" s="15"/>
      <c r="I188" s="15"/>
      <c r="J188" s="15"/>
      <c r="K188" s="15"/>
      <c r="L188" s="15"/>
      <c r="M188" s="15"/>
      <c r="N188" s="15"/>
      <c r="O188" s="15"/>
      <c r="P188" s="15"/>
      <c r="Q188" s="16"/>
      <c r="S188" s="30" t="str">
        <f t="shared" si="2"/>
        <v/>
      </c>
    </row>
    <row r="189" spans="1:19">
      <c r="A189" s="20"/>
      <c r="B189" s="20"/>
      <c r="C189" s="20"/>
      <c r="D189" s="15"/>
      <c r="E189" s="15"/>
      <c r="F189" s="15"/>
      <c r="G189" s="15"/>
      <c r="H189" s="15"/>
      <c r="I189" s="15"/>
      <c r="J189" s="15"/>
      <c r="K189" s="15"/>
      <c r="L189" s="15"/>
      <c r="M189" s="15"/>
      <c r="N189" s="15"/>
      <c r="O189" s="15"/>
      <c r="P189" s="15"/>
      <c r="Q189" s="16"/>
      <c r="S189" s="30" t="str">
        <f t="shared" si="2"/>
        <v/>
      </c>
    </row>
    <row r="190" spans="1:19">
      <c r="A190" s="20"/>
      <c r="B190" s="20"/>
      <c r="C190" s="20"/>
      <c r="D190" s="15"/>
      <c r="E190" s="15"/>
      <c r="F190" s="15"/>
      <c r="G190" s="15"/>
      <c r="H190" s="15"/>
      <c r="I190" s="15"/>
      <c r="J190" s="15"/>
      <c r="K190" s="15"/>
      <c r="L190" s="15"/>
      <c r="M190" s="15"/>
      <c r="N190" s="15"/>
      <c r="O190" s="15"/>
      <c r="P190" s="15"/>
      <c r="Q190" s="16"/>
      <c r="S190" s="30" t="str">
        <f t="shared" si="2"/>
        <v/>
      </c>
    </row>
    <row r="191" spans="1:19">
      <c r="A191" s="20"/>
      <c r="B191" s="20"/>
      <c r="C191" s="20"/>
      <c r="D191" s="15"/>
      <c r="E191" s="15"/>
      <c r="F191" s="15"/>
      <c r="G191" s="15"/>
      <c r="H191" s="15"/>
      <c r="I191" s="15"/>
      <c r="J191" s="15"/>
      <c r="K191" s="15"/>
      <c r="L191" s="15"/>
      <c r="M191" s="15"/>
      <c r="N191" s="15"/>
      <c r="O191" s="15"/>
      <c r="P191" s="15"/>
      <c r="Q191" s="16"/>
      <c r="S191" s="30" t="str">
        <f t="shared" si="2"/>
        <v/>
      </c>
    </row>
    <row r="192" spans="1:19">
      <c r="A192" s="20"/>
      <c r="B192" s="20"/>
      <c r="C192" s="20"/>
      <c r="D192" s="15"/>
      <c r="E192" s="15"/>
      <c r="F192" s="15"/>
      <c r="G192" s="15"/>
      <c r="H192" s="15"/>
      <c r="I192" s="15"/>
      <c r="J192" s="15"/>
      <c r="K192" s="15"/>
      <c r="L192" s="15"/>
      <c r="M192" s="15"/>
      <c r="N192" s="15"/>
      <c r="O192" s="15"/>
      <c r="P192" s="15"/>
      <c r="Q192" s="16"/>
      <c r="S192" s="30" t="str">
        <f t="shared" si="2"/>
        <v/>
      </c>
    </row>
    <row r="193" spans="1:19">
      <c r="A193" s="20"/>
      <c r="B193" s="20"/>
      <c r="C193" s="20"/>
      <c r="D193" s="15"/>
      <c r="E193" s="15"/>
      <c r="F193" s="15"/>
      <c r="G193" s="15"/>
      <c r="H193" s="15"/>
      <c r="I193" s="15"/>
      <c r="J193" s="15"/>
      <c r="K193" s="15"/>
      <c r="L193" s="15"/>
      <c r="M193" s="15"/>
      <c r="N193" s="15"/>
      <c r="O193" s="15"/>
      <c r="P193" s="15"/>
      <c r="Q193" s="16"/>
      <c r="S193" s="30" t="str">
        <f t="shared" si="2"/>
        <v/>
      </c>
    </row>
    <row r="194" spans="1:19">
      <c r="A194" s="20"/>
      <c r="B194" s="20"/>
      <c r="C194" s="20"/>
      <c r="D194" s="15"/>
      <c r="E194" s="15"/>
      <c r="F194" s="15"/>
      <c r="G194" s="15"/>
      <c r="H194" s="15"/>
      <c r="I194" s="15"/>
      <c r="J194" s="15"/>
      <c r="K194" s="15"/>
      <c r="L194" s="15"/>
      <c r="M194" s="15"/>
      <c r="N194" s="15"/>
      <c r="O194" s="15"/>
      <c r="P194" s="15"/>
      <c r="Q194" s="16"/>
      <c r="S194" s="30" t="str">
        <f t="shared" si="2"/>
        <v/>
      </c>
    </row>
    <row r="195" spans="1:19">
      <c r="A195" s="20"/>
      <c r="B195" s="20"/>
      <c r="C195" s="20"/>
      <c r="D195" s="15"/>
      <c r="E195" s="15"/>
      <c r="F195" s="15"/>
      <c r="G195" s="15"/>
      <c r="H195" s="15"/>
      <c r="I195" s="15"/>
      <c r="J195" s="15"/>
      <c r="K195" s="15"/>
      <c r="L195" s="15"/>
      <c r="M195" s="15"/>
      <c r="N195" s="15"/>
      <c r="O195" s="15"/>
      <c r="P195" s="15"/>
      <c r="Q195" s="16"/>
      <c r="S195" s="30" t="str">
        <f t="shared" si="2"/>
        <v/>
      </c>
    </row>
    <row r="196" spans="1:19">
      <c r="A196" s="20"/>
      <c r="B196" s="20"/>
      <c r="C196" s="20"/>
      <c r="D196" s="15"/>
      <c r="E196" s="15"/>
      <c r="F196" s="15"/>
      <c r="G196" s="15"/>
      <c r="H196" s="15"/>
      <c r="I196" s="15"/>
      <c r="J196" s="15"/>
      <c r="K196" s="15"/>
      <c r="L196" s="15"/>
      <c r="M196" s="15"/>
      <c r="N196" s="15"/>
      <c r="O196" s="15"/>
      <c r="P196" s="15"/>
      <c r="Q196" s="16"/>
      <c r="S196" s="30" t="str">
        <f t="shared" si="2"/>
        <v/>
      </c>
    </row>
    <row r="197" spans="1:19">
      <c r="A197" s="20"/>
      <c r="B197" s="20"/>
      <c r="C197" s="20"/>
      <c r="D197" s="15"/>
      <c r="E197" s="15"/>
      <c r="F197" s="15"/>
      <c r="G197" s="15"/>
      <c r="H197" s="15"/>
      <c r="I197" s="15"/>
      <c r="J197" s="15"/>
      <c r="K197" s="15"/>
      <c r="L197" s="15"/>
      <c r="M197" s="15"/>
      <c r="N197" s="15"/>
      <c r="O197" s="15"/>
      <c r="P197" s="15"/>
      <c r="Q197" s="16"/>
      <c r="S197" s="30" t="str">
        <f t="shared" si="2"/>
        <v/>
      </c>
    </row>
    <row r="198" spans="1:19">
      <c r="A198" s="20"/>
      <c r="B198" s="20"/>
      <c r="C198" s="20"/>
      <c r="D198" s="15"/>
      <c r="E198" s="15"/>
      <c r="F198" s="15"/>
      <c r="G198" s="15"/>
      <c r="H198" s="15"/>
      <c r="I198" s="15"/>
      <c r="J198" s="15"/>
      <c r="K198" s="15"/>
      <c r="L198" s="15"/>
      <c r="M198" s="15"/>
      <c r="N198" s="15"/>
      <c r="O198" s="15"/>
      <c r="P198" s="15"/>
      <c r="Q198" s="16"/>
      <c r="S198" s="30" t="str">
        <f t="shared" si="2"/>
        <v/>
      </c>
    </row>
    <row r="199" spans="1:19">
      <c r="A199" s="20"/>
      <c r="B199" s="20"/>
      <c r="C199" s="20"/>
      <c r="D199" s="15"/>
      <c r="E199" s="15"/>
      <c r="F199" s="15"/>
      <c r="G199" s="15"/>
      <c r="H199" s="15"/>
      <c r="I199" s="15"/>
      <c r="J199" s="15"/>
      <c r="K199" s="15"/>
      <c r="L199" s="15"/>
      <c r="M199" s="15"/>
      <c r="N199" s="15"/>
      <c r="O199" s="15"/>
      <c r="P199" s="15"/>
      <c r="Q199" s="16"/>
      <c r="S199" s="30" t="str">
        <f t="shared" si="2"/>
        <v/>
      </c>
    </row>
    <row r="200" spans="1:19">
      <c r="A200" s="20"/>
      <c r="B200" s="20"/>
      <c r="C200" s="20"/>
      <c r="D200" s="15"/>
      <c r="E200" s="15"/>
      <c r="F200" s="15"/>
      <c r="G200" s="15"/>
      <c r="H200" s="15"/>
      <c r="I200" s="15"/>
      <c r="J200" s="15"/>
      <c r="K200" s="15"/>
      <c r="L200" s="15"/>
      <c r="M200" s="15"/>
      <c r="N200" s="15"/>
      <c r="O200" s="15"/>
      <c r="P200" s="15"/>
      <c r="Q200" s="16"/>
      <c r="S200" s="30" t="str">
        <f t="shared" si="2"/>
        <v/>
      </c>
    </row>
    <row r="201" spans="1:19">
      <c r="A201" s="20"/>
      <c r="B201" s="20"/>
      <c r="C201" s="20"/>
      <c r="D201" s="15"/>
      <c r="E201" s="15"/>
      <c r="F201" s="15"/>
      <c r="G201" s="15"/>
      <c r="H201" s="15"/>
      <c r="I201" s="15"/>
      <c r="J201" s="15"/>
      <c r="K201" s="15"/>
      <c r="L201" s="15"/>
      <c r="M201" s="15"/>
      <c r="N201" s="15"/>
      <c r="O201" s="15"/>
      <c r="P201" s="15"/>
      <c r="Q201" s="16"/>
      <c r="S201" s="30"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 t="shared" si="3"/>
        <v/>
      </c>
    </row>
    <row r="203" spans="1:19">
      <c r="A203" s="20"/>
      <c r="B203" s="20"/>
      <c r="C203" s="20"/>
      <c r="D203" s="15"/>
      <c r="E203" s="15"/>
      <c r="F203" s="15"/>
      <c r="G203" s="15"/>
      <c r="H203" s="15"/>
      <c r="I203" s="15"/>
      <c r="J203" s="15"/>
      <c r="K203" s="15"/>
      <c r="L203" s="15"/>
      <c r="M203" s="15"/>
      <c r="N203" s="15"/>
      <c r="O203" s="15"/>
      <c r="P203" s="15"/>
      <c r="Q203" s="16"/>
      <c r="S203" s="30" t="str">
        <f t="shared" si="3"/>
        <v/>
      </c>
    </row>
    <row r="204" spans="1:19">
      <c r="A204" s="20"/>
      <c r="B204" s="20"/>
      <c r="C204" s="20"/>
      <c r="D204" s="15"/>
      <c r="E204" s="15"/>
      <c r="F204" s="15"/>
      <c r="G204" s="15"/>
      <c r="H204" s="15"/>
      <c r="I204" s="15"/>
      <c r="J204" s="15"/>
      <c r="K204" s="15"/>
      <c r="L204" s="15"/>
      <c r="M204" s="15"/>
      <c r="N204" s="15"/>
      <c r="O204" s="15"/>
      <c r="P204" s="15"/>
      <c r="Q204" s="16"/>
      <c r="S204" s="30" t="str">
        <f t="shared" si="3"/>
        <v/>
      </c>
    </row>
    <row r="205" spans="1:19">
      <c r="A205" s="20"/>
      <c r="B205" s="20"/>
      <c r="C205" s="20"/>
      <c r="D205" s="15"/>
      <c r="E205" s="15"/>
      <c r="F205" s="15"/>
      <c r="G205" s="15"/>
      <c r="H205" s="15"/>
      <c r="I205" s="15"/>
      <c r="J205" s="15"/>
      <c r="K205" s="15"/>
      <c r="L205" s="15"/>
      <c r="M205" s="15"/>
      <c r="N205" s="15"/>
      <c r="O205" s="15"/>
      <c r="P205" s="15"/>
      <c r="Q205" s="16"/>
      <c r="S205" s="30" t="str">
        <f t="shared" si="3"/>
        <v/>
      </c>
    </row>
    <row r="206" spans="1:19">
      <c r="A206" s="20"/>
      <c r="B206" s="20"/>
      <c r="C206" s="20"/>
      <c r="D206" s="15"/>
      <c r="E206" s="15"/>
      <c r="F206" s="15"/>
      <c r="G206" s="15"/>
      <c r="H206" s="15"/>
      <c r="I206" s="15"/>
      <c r="J206" s="15"/>
      <c r="K206" s="15"/>
      <c r="L206" s="15"/>
      <c r="M206" s="15"/>
      <c r="N206" s="15"/>
      <c r="O206" s="15"/>
      <c r="P206" s="15"/>
      <c r="Q206" s="16"/>
      <c r="S206" s="30" t="str">
        <f t="shared" si="3"/>
        <v/>
      </c>
    </row>
    <row r="207" spans="1:19">
      <c r="A207" s="20"/>
      <c r="B207" s="20"/>
      <c r="C207" s="20"/>
      <c r="D207" s="15"/>
      <c r="E207" s="15"/>
      <c r="F207" s="15"/>
      <c r="G207" s="15"/>
      <c r="H207" s="15"/>
      <c r="I207" s="15"/>
      <c r="J207" s="15"/>
      <c r="K207" s="15"/>
      <c r="L207" s="15"/>
      <c r="M207" s="15"/>
      <c r="N207" s="15"/>
      <c r="O207" s="15"/>
      <c r="P207" s="15"/>
      <c r="Q207" s="16"/>
      <c r="S207" s="30" t="str">
        <f t="shared" si="3"/>
        <v/>
      </c>
    </row>
    <row r="208" spans="1:19">
      <c r="A208" s="20"/>
      <c r="B208" s="20"/>
      <c r="C208" s="20"/>
      <c r="D208" s="15"/>
      <c r="E208" s="15"/>
      <c r="F208" s="15"/>
      <c r="G208" s="15"/>
      <c r="H208" s="15"/>
      <c r="I208" s="15"/>
      <c r="J208" s="15"/>
      <c r="K208" s="15"/>
      <c r="L208" s="15"/>
      <c r="M208" s="15"/>
      <c r="N208" s="15"/>
      <c r="O208" s="15"/>
      <c r="P208" s="15"/>
      <c r="Q208" s="16"/>
      <c r="S208" s="30" t="str">
        <f t="shared" si="3"/>
        <v/>
      </c>
    </row>
    <row r="209" spans="1:19">
      <c r="A209" s="20"/>
      <c r="B209" s="20"/>
      <c r="C209" s="20"/>
      <c r="D209" s="15"/>
      <c r="E209" s="15"/>
      <c r="F209" s="15"/>
      <c r="G209" s="15"/>
      <c r="H209" s="15"/>
      <c r="I209" s="15"/>
      <c r="J209" s="15"/>
      <c r="K209" s="15"/>
      <c r="L209" s="15"/>
      <c r="M209" s="15"/>
      <c r="N209" s="15"/>
      <c r="O209" s="15"/>
      <c r="P209" s="15"/>
      <c r="Q209" s="16"/>
      <c r="S209" s="30" t="str">
        <f t="shared" si="3"/>
        <v/>
      </c>
    </row>
    <row r="210" spans="1:19">
      <c r="A210" s="20"/>
      <c r="B210" s="20"/>
      <c r="C210" s="20"/>
      <c r="D210" s="15"/>
      <c r="E210" s="15"/>
      <c r="F210" s="15"/>
      <c r="G210" s="15"/>
      <c r="H210" s="15"/>
      <c r="I210" s="15"/>
      <c r="J210" s="15"/>
      <c r="K210" s="15"/>
      <c r="L210" s="15"/>
      <c r="M210" s="15"/>
      <c r="N210" s="15"/>
      <c r="O210" s="15"/>
      <c r="P210" s="15"/>
      <c r="Q210" s="16"/>
      <c r="S210" s="30" t="str">
        <f t="shared" si="3"/>
        <v/>
      </c>
    </row>
    <row r="211" spans="1:19">
      <c r="A211" s="20"/>
      <c r="B211" s="20"/>
      <c r="C211" s="20"/>
      <c r="D211" s="15"/>
      <c r="E211" s="15"/>
      <c r="F211" s="15"/>
      <c r="G211" s="15"/>
      <c r="H211" s="15"/>
      <c r="I211" s="15"/>
      <c r="J211" s="15"/>
      <c r="K211" s="15"/>
      <c r="L211" s="15"/>
      <c r="M211" s="15"/>
      <c r="N211" s="15"/>
      <c r="O211" s="15"/>
      <c r="P211" s="15"/>
      <c r="Q211" s="16"/>
      <c r="S211" s="30" t="str">
        <f t="shared" si="3"/>
        <v/>
      </c>
    </row>
    <row r="212" spans="1:19">
      <c r="A212" s="20"/>
      <c r="B212" s="20"/>
      <c r="C212" s="20"/>
      <c r="D212" s="15"/>
      <c r="E212" s="15"/>
      <c r="F212" s="15"/>
      <c r="G212" s="15"/>
      <c r="H212" s="15"/>
      <c r="I212" s="15"/>
      <c r="J212" s="15"/>
      <c r="K212" s="15"/>
      <c r="L212" s="15"/>
      <c r="M212" s="15"/>
      <c r="N212" s="15"/>
      <c r="O212" s="15"/>
      <c r="P212" s="15"/>
      <c r="Q212" s="16"/>
      <c r="S212" s="30" t="str">
        <f t="shared" si="3"/>
        <v/>
      </c>
    </row>
    <row r="213" spans="1:19">
      <c r="A213" s="20"/>
      <c r="B213" s="20"/>
      <c r="C213" s="20"/>
      <c r="D213" s="15"/>
      <c r="E213" s="15"/>
      <c r="F213" s="15"/>
      <c r="G213" s="15"/>
      <c r="H213" s="15"/>
      <c r="I213" s="15"/>
      <c r="J213" s="15"/>
      <c r="K213" s="15"/>
      <c r="L213" s="15"/>
      <c r="M213" s="15"/>
      <c r="N213" s="15"/>
      <c r="O213" s="15"/>
      <c r="P213" s="15"/>
      <c r="Q213" s="16"/>
      <c r="S213" s="30" t="str">
        <f t="shared" si="3"/>
        <v/>
      </c>
    </row>
    <row r="214" spans="1:19">
      <c r="A214" s="20"/>
      <c r="B214" s="20"/>
      <c r="C214" s="20"/>
      <c r="D214" s="15"/>
      <c r="E214" s="15"/>
      <c r="F214" s="15"/>
      <c r="G214" s="15"/>
      <c r="H214" s="15"/>
      <c r="I214" s="15"/>
      <c r="J214" s="15"/>
      <c r="K214" s="15"/>
      <c r="L214" s="15"/>
      <c r="M214" s="15"/>
      <c r="N214" s="15"/>
      <c r="O214" s="15"/>
      <c r="P214" s="15"/>
      <c r="Q214" s="16"/>
      <c r="S214" s="30" t="str">
        <f t="shared" si="3"/>
        <v/>
      </c>
    </row>
    <row r="215" spans="1:19">
      <c r="A215" s="20"/>
      <c r="B215" s="20"/>
      <c r="C215" s="20"/>
      <c r="D215" s="15"/>
      <c r="E215" s="15"/>
      <c r="F215" s="15"/>
      <c r="G215" s="15"/>
      <c r="H215" s="15"/>
      <c r="I215" s="15"/>
      <c r="J215" s="15"/>
      <c r="K215" s="15"/>
      <c r="L215" s="15"/>
      <c r="M215" s="15"/>
      <c r="N215" s="15"/>
      <c r="O215" s="15"/>
      <c r="P215" s="15"/>
      <c r="Q215" s="16"/>
      <c r="S215" s="30" t="str">
        <f t="shared" si="3"/>
        <v/>
      </c>
    </row>
    <row r="216" spans="1:19">
      <c r="A216" s="20"/>
      <c r="B216" s="20"/>
      <c r="C216" s="20"/>
      <c r="D216" s="15"/>
      <c r="E216" s="15"/>
      <c r="F216" s="15"/>
      <c r="G216" s="15"/>
      <c r="H216" s="15"/>
      <c r="I216" s="15"/>
      <c r="J216" s="15"/>
      <c r="K216" s="15"/>
      <c r="L216" s="15"/>
      <c r="M216" s="15"/>
      <c r="N216" s="15"/>
      <c r="O216" s="15"/>
      <c r="P216" s="15"/>
      <c r="Q216" s="16"/>
      <c r="S216" s="30" t="str">
        <f t="shared" si="3"/>
        <v/>
      </c>
    </row>
    <row r="217" spans="1:19">
      <c r="A217" s="20"/>
      <c r="B217" s="20"/>
      <c r="C217" s="20"/>
      <c r="D217" s="15"/>
      <c r="E217" s="15"/>
      <c r="F217" s="15"/>
      <c r="G217" s="15"/>
      <c r="H217" s="15"/>
      <c r="I217" s="15"/>
      <c r="J217" s="15"/>
      <c r="K217" s="15"/>
      <c r="L217" s="15"/>
      <c r="M217" s="15"/>
      <c r="N217" s="15"/>
      <c r="O217" s="15"/>
      <c r="P217" s="15"/>
      <c r="Q217" s="16"/>
      <c r="S217" s="30" t="str">
        <f t="shared" si="3"/>
        <v/>
      </c>
    </row>
    <row r="218" spans="1:19">
      <c r="A218" s="20"/>
      <c r="B218" s="20"/>
      <c r="C218" s="20"/>
      <c r="D218" s="15"/>
      <c r="E218" s="15"/>
      <c r="F218" s="15"/>
      <c r="G218" s="15"/>
      <c r="H218" s="15"/>
      <c r="I218" s="15"/>
      <c r="J218" s="15"/>
      <c r="K218" s="15"/>
      <c r="L218" s="15"/>
      <c r="M218" s="15"/>
      <c r="N218" s="15"/>
      <c r="O218" s="15"/>
      <c r="P218" s="15"/>
      <c r="Q218" s="16"/>
      <c r="S218" s="30" t="str">
        <f t="shared" si="3"/>
        <v/>
      </c>
    </row>
    <row r="219" spans="1:19">
      <c r="A219" s="20"/>
      <c r="B219" s="20"/>
      <c r="C219" s="20"/>
      <c r="D219" s="15"/>
      <c r="E219" s="15"/>
      <c r="F219" s="15"/>
      <c r="G219" s="15"/>
      <c r="H219" s="15"/>
      <c r="I219" s="15"/>
      <c r="J219" s="15"/>
      <c r="K219" s="15"/>
      <c r="L219" s="15"/>
      <c r="M219" s="15"/>
      <c r="N219" s="15"/>
      <c r="O219" s="15"/>
      <c r="P219" s="15"/>
      <c r="Q219" s="16"/>
      <c r="S219" s="30" t="str">
        <f t="shared" si="3"/>
        <v/>
      </c>
    </row>
    <row r="220" spans="1:19">
      <c r="A220" s="20"/>
      <c r="B220" s="20"/>
      <c r="C220" s="20"/>
      <c r="D220" s="15"/>
      <c r="E220" s="15"/>
      <c r="F220" s="15"/>
      <c r="G220" s="15"/>
      <c r="H220" s="15"/>
      <c r="I220" s="15"/>
      <c r="J220" s="15"/>
      <c r="K220" s="15"/>
      <c r="L220" s="15"/>
      <c r="M220" s="15"/>
      <c r="N220" s="15"/>
      <c r="O220" s="15"/>
      <c r="P220" s="15"/>
      <c r="Q220" s="16"/>
      <c r="S220" s="30" t="str">
        <f t="shared" si="3"/>
        <v/>
      </c>
    </row>
    <row r="221" spans="1:19">
      <c r="A221" s="20"/>
      <c r="B221" s="20"/>
      <c r="C221" s="20"/>
      <c r="D221" s="15"/>
      <c r="E221" s="15"/>
      <c r="F221" s="15"/>
      <c r="G221" s="15"/>
      <c r="H221" s="15"/>
      <c r="I221" s="15"/>
      <c r="J221" s="15"/>
      <c r="K221" s="15"/>
      <c r="L221" s="15"/>
      <c r="M221" s="15"/>
      <c r="N221" s="15"/>
      <c r="O221" s="15"/>
      <c r="P221" s="15"/>
      <c r="Q221" s="16"/>
      <c r="S221" s="30" t="str">
        <f t="shared" si="3"/>
        <v/>
      </c>
    </row>
    <row r="222" spans="1:19">
      <c r="A222" s="20"/>
      <c r="B222" s="20"/>
      <c r="C222" s="20"/>
      <c r="D222" s="15"/>
      <c r="E222" s="15"/>
      <c r="F222" s="15"/>
      <c r="G222" s="15"/>
      <c r="H222" s="15"/>
      <c r="I222" s="15"/>
      <c r="J222" s="15"/>
      <c r="K222" s="15"/>
      <c r="L222" s="15"/>
      <c r="M222" s="15"/>
      <c r="N222" s="15"/>
      <c r="O222" s="15"/>
      <c r="P222" s="15"/>
      <c r="Q222" s="16"/>
      <c r="S222" s="30" t="str">
        <f t="shared" si="3"/>
        <v/>
      </c>
    </row>
    <row r="223" spans="1:19">
      <c r="A223" s="20"/>
      <c r="B223" s="20"/>
      <c r="C223" s="20"/>
      <c r="D223" s="15"/>
      <c r="E223" s="15"/>
      <c r="F223" s="15"/>
      <c r="G223" s="15"/>
      <c r="H223" s="15"/>
      <c r="I223" s="15"/>
      <c r="J223" s="15"/>
      <c r="K223" s="15"/>
      <c r="L223" s="15"/>
      <c r="M223" s="15"/>
      <c r="N223" s="15"/>
      <c r="O223" s="15"/>
      <c r="P223" s="15"/>
      <c r="Q223" s="16"/>
      <c r="S223" s="30" t="str">
        <f t="shared" si="3"/>
        <v/>
      </c>
    </row>
    <row r="224" spans="1:19">
      <c r="A224" s="20"/>
      <c r="B224" s="20"/>
      <c r="C224" s="20"/>
      <c r="D224" s="15"/>
      <c r="E224" s="15"/>
      <c r="F224" s="15"/>
      <c r="G224" s="15"/>
      <c r="H224" s="15"/>
      <c r="I224" s="15"/>
      <c r="J224" s="15"/>
      <c r="K224" s="15"/>
      <c r="L224" s="15"/>
      <c r="M224" s="15"/>
      <c r="N224" s="15"/>
      <c r="O224" s="15"/>
      <c r="P224" s="15"/>
      <c r="Q224" s="16"/>
      <c r="S224" s="30" t="str">
        <f t="shared" si="3"/>
        <v/>
      </c>
    </row>
    <row r="225" spans="1:19">
      <c r="A225" s="20"/>
      <c r="B225" s="20"/>
      <c r="C225" s="20"/>
      <c r="D225" s="15"/>
      <c r="E225" s="15"/>
      <c r="F225" s="15"/>
      <c r="G225" s="15"/>
      <c r="H225" s="15"/>
      <c r="I225" s="15"/>
      <c r="J225" s="15"/>
      <c r="K225" s="15"/>
      <c r="L225" s="15"/>
      <c r="M225" s="15"/>
      <c r="N225" s="15"/>
      <c r="O225" s="15"/>
      <c r="P225" s="15"/>
      <c r="Q225" s="16"/>
      <c r="S225" s="30" t="str">
        <f t="shared" si="3"/>
        <v/>
      </c>
    </row>
    <row r="226" spans="1:19">
      <c r="A226" s="20"/>
      <c r="B226" s="20"/>
      <c r="C226" s="20"/>
      <c r="D226" s="15"/>
      <c r="E226" s="15"/>
      <c r="F226" s="15"/>
      <c r="G226" s="15"/>
      <c r="H226" s="15"/>
      <c r="I226" s="15"/>
      <c r="J226" s="15"/>
      <c r="K226" s="15"/>
      <c r="L226" s="15"/>
      <c r="M226" s="15"/>
      <c r="N226" s="15"/>
      <c r="O226" s="15"/>
      <c r="P226" s="15"/>
      <c r="Q226" s="16"/>
      <c r="S226" s="30" t="str">
        <f t="shared" si="3"/>
        <v/>
      </c>
    </row>
    <row r="227" spans="1:19">
      <c r="A227" s="20"/>
      <c r="B227" s="20"/>
      <c r="C227" s="20"/>
      <c r="D227" s="15"/>
      <c r="E227" s="15"/>
      <c r="F227" s="15"/>
      <c r="G227" s="15"/>
      <c r="H227" s="15"/>
      <c r="I227" s="15"/>
      <c r="J227" s="15"/>
      <c r="K227" s="15"/>
      <c r="L227" s="15"/>
      <c r="M227" s="15"/>
      <c r="N227" s="15"/>
      <c r="O227" s="15"/>
      <c r="P227" s="15"/>
      <c r="Q227" s="16"/>
      <c r="S227" s="30" t="str">
        <f t="shared" si="3"/>
        <v/>
      </c>
    </row>
    <row r="228" spans="1:19">
      <c r="A228" s="20"/>
      <c r="B228" s="20"/>
      <c r="C228" s="20"/>
      <c r="D228" s="15"/>
      <c r="E228" s="15"/>
      <c r="F228" s="15"/>
      <c r="G228" s="15"/>
      <c r="H228" s="15"/>
      <c r="I228" s="15"/>
      <c r="J228" s="15"/>
      <c r="K228" s="15"/>
      <c r="L228" s="15"/>
      <c r="M228" s="15"/>
      <c r="N228" s="15"/>
      <c r="O228" s="15"/>
      <c r="P228" s="15"/>
      <c r="Q228" s="16"/>
      <c r="S228" s="30" t="str">
        <f t="shared" si="3"/>
        <v/>
      </c>
    </row>
    <row r="229" spans="1:19">
      <c r="A229" s="20"/>
      <c r="B229" s="20"/>
      <c r="C229" s="20"/>
      <c r="D229" s="15"/>
      <c r="E229" s="15"/>
      <c r="F229" s="15"/>
      <c r="G229" s="15"/>
      <c r="H229" s="15"/>
      <c r="I229" s="15"/>
      <c r="J229" s="15"/>
      <c r="K229" s="15"/>
      <c r="L229" s="15"/>
      <c r="M229" s="15"/>
      <c r="N229" s="15"/>
      <c r="O229" s="15"/>
      <c r="P229" s="15"/>
      <c r="Q229" s="16"/>
      <c r="S229" s="30" t="str">
        <f t="shared" si="3"/>
        <v/>
      </c>
    </row>
    <row r="230" spans="1:19">
      <c r="A230" s="20"/>
      <c r="B230" s="20"/>
      <c r="C230" s="20"/>
      <c r="D230" s="15"/>
      <c r="E230" s="15"/>
      <c r="F230" s="15"/>
      <c r="G230" s="15"/>
      <c r="H230" s="15"/>
      <c r="I230" s="15"/>
      <c r="J230" s="15"/>
      <c r="K230" s="15"/>
      <c r="L230" s="15"/>
      <c r="M230" s="15"/>
      <c r="N230" s="15"/>
      <c r="O230" s="15"/>
      <c r="P230" s="15"/>
      <c r="Q230" s="16"/>
      <c r="S230" s="30" t="str">
        <f t="shared" si="3"/>
        <v/>
      </c>
    </row>
    <row r="231" spans="1:19">
      <c r="A231" s="20"/>
      <c r="B231" s="20"/>
      <c r="C231" s="20"/>
      <c r="D231" s="15"/>
      <c r="E231" s="15"/>
      <c r="F231" s="15"/>
      <c r="G231" s="15"/>
      <c r="H231" s="15"/>
      <c r="I231" s="15"/>
      <c r="J231" s="15"/>
      <c r="K231" s="15"/>
      <c r="L231" s="15"/>
      <c r="M231" s="15"/>
      <c r="N231" s="15"/>
      <c r="O231" s="15"/>
      <c r="P231" s="15"/>
      <c r="Q231" s="16"/>
      <c r="S231" s="30" t="str">
        <f t="shared" si="3"/>
        <v/>
      </c>
    </row>
    <row r="232" spans="1:19">
      <c r="A232" s="20"/>
      <c r="B232" s="20"/>
      <c r="C232" s="20"/>
      <c r="D232" s="15"/>
      <c r="E232" s="15"/>
      <c r="F232" s="15"/>
      <c r="G232" s="15"/>
      <c r="H232" s="15"/>
      <c r="I232" s="15"/>
      <c r="J232" s="15"/>
      <c r="K232" s="15"/>
      <c r="L232" s="15"/>
      <c r="M232" s="15"/>
      <c r="N232" s="15"/>
      <c r="O232" s="15"/>
      <c r="P232" s="15"/>
      <c r="Q232" s="16"/>
      <c r="S232" s="30" t="str">
        <f t="shared" si="3"/>
        <v/>
      </c>
    </row>
    <row r="233" spans="1:19">
      <c r="A233" s="20"/>
      <c r="B233" s="20"/>
      <c r="C233" s="20"/>
      <c r="D233" s="15"/>
      <c r="E233" s="15"/>
      <c r="F233" s="15"/>
      <c r="G233" s="15"/>
      <c r="H233" s="15"/>
      <c r="I233" s="15"/>
      <c r="J233" s="15"/>
      <c r="K233" s="15"/>
      <c r="L233" s="15"/>
      <c r="M233" s="15"/>
      <c r="N233" s="15"/>
      <c r="O233" s="15"/>
      <c r="P233" s="15"/>
      <c r="Q233" s="16"/>
      <c r="S233" s="30" t="str">
        <f t="shared" si="3"/>
        <v/>
      </c>
    </row>
    <row r="234" spans="1:19">
      <c r="A234" s="20"/>
      <c r="B234" s="20"/>
      <c r="C234" s="20"/>
      <c r="D234" s="15"/>
      <c r="E234" s="15"/>
      <c r="F234" s="15"/>
      <c r="G234" s="15"/>
      <c r="H234" s="15"/>
      <c r="I234" s="15"/>
      <c r="J234" s="15"/>
      <c r="K234" s="15"/>
      <c r="L234" s="15"/>
      <c r="M234" s="15"/>
      <c r="N234" s="15"/>
      <c r="O234" s="15"/>
      <c r="P234" s="15"/>
      <c r="Q234" s="16"/>
      <c r="S234" s="30" t="str">
        <f t="shared" si="3"/>
        <v/>
      </c>
    </row>
    <row r="235" spans="1:19">
      <c r="A235" s="20"/>
      <c r="B235" s="20"/>
      <c r="C235" s="20"/>
      <c r="D235" s="15"/>
      <c r="E235" s="15"/>
      <c r="F235" s="15"/>
      <c r="G235" s="15"/>
      <c r="H235" s="15"/>
      <c r="I235" s="15"/>
      <c r="J235" s="15"/>
      <c r="K235" s="15"/>
      <c r="L235" s="15"/>
      <c r="M235" s="15"/>
      <c r="N235" s="15"/>
      <c r="O235" s="15"/>
      <c r="P235" s="15"/>
      <c r="Q235" s="16"/>
      <c r="S235" s="30" t="str">
        <f t="shared" si="3"/>
        <v/>
      </c>
    </row>
    <row r="236" spans="1:19">
      <c r="A236" s="20"/>
      <c r="B236" s="20"/>
      <c r="C236" s="20"/>
      <c r="D236" s="15"/>
      <c r="E236" s="15"/>
      <c r="F236" s="15"/>
      <c r="G236" s="15"/>
      <c r="H236" s="15"/>
      <c r="I236" s="15"/>
      <c r="J236" s="15"/>
      <c r="K236" s="15"/>
      <c r="L236" s="15"/>
      <c r="M236" s="15"/>
      <c r="N236" s="15"/>
      <c r="O236" s="15"/>
      <c r="P236" s="15"/>
      <c r="Q236" s="16"/>
      <c r="S236" s="30" t="str">
        <f t="shared" si="3"/>
        <v/>
      </c>
    </row>
    <row r="237" spans="1:19">
      <c r="A237" s="20"/>
      <c r="B237" s="20"/>
      <c r="C237" s="20"/>
      <c r="D237" s="15"/>
      <c r="E237" s="15"/>
      <c r="F237" s="15"/>
      <c r="G237" s="15"/>
      <c r="H237" s="15"/>
      <c r="I237" s="15"/>
      <c r="J237" s="15"/>
      <c r="K237" s="15"/>
      <c r="L237" s="15"/>
      <c r="M237" s="15"/>
      <c r="N237" s="15"/>
      <c r="O237" s="15"/>
      <c r="P237" s="15"/>
      <c r="Q237" s="16"/>
      <c r="S237" s="30" t="str">
        <f t="shared" si="3"/>
        <v/>
      </c>
    </row>
    <row r="238" spans="1:19">
      <c r="A238" s="20"/>
      <c r="B238" s="20"/>
      <c r="C238" s="20"/>
      <c r="D238" s="15"/>
      <c r="E238" s="15"/>
      <c r="F238" s="15"/>
      <c r="G238" s="15"/>
      <c r="H238" s="15"/>
      <c r="I238" s="15"/>
      <c r="J238" s="15"/>
      <c r="K238" s="15"/>
      <c r="L238" s="15"/>
      <c r="M238" s="15"/>
      <c r="N238" s="15"/>
      <c r="O238" s="15"/>
      <c r="P238" s="15"/>
      <c r="Q238" s="16"/>
      <c r="S238" s="30" t="str">
        <f t="shared" si="3"/>
        <v/>
      </c>
    </row>
    <row r="239" spans="1:19">
      <c r="A239" s="20"/>
      <c r="B239" s="20"/>
      <c r="C239" s="20"/>
      <c r="D239" s="15"/>
      <c r="E239" s="15"/>
      <c r="F239" s="15"/>
      <c r="G239" s="15"/>
      <c r="H239" s="15"/>
      <c r="I239" s="15"/>
      <c r="J239" s="15"/>
      <c r="K239" s="15"/>
      <c r="L239" s="15"/>
      <c r="M239" s="15"/>
      <c r="N239" s="15"/>
      <c r="O239" s="15"/>
      <c r="P239" s="15"/>
      <c r="Q239" s="16"/>
      <c r="S239" s="30" t="str">
        <f t="shared" si="3"/>
        <v/>
      </c>
    </row>
    <row r="240" spans="1:19">
      <c r="A240" s="20"/>
      <c r="B240" s="20"/>
      <c r="C240" s="20"/>
      <c r="D240" s="15"/>
      <c r="E240" s="15"/>
      <c r="F240" s="15"/>
      <c r="G240" s="15"/>
      <c r="H240" s="15"/>
      <c r="I240" s="15"/>
      <c r="J240" s="15"/>
      <c r="K240" s="15"/>
      <c r="L240" s="15"/>
      <c r="M240" s="15"/>
      <c r="N240" s="15"/>
      <c r="O240" s="15"/>
      <c r="P240" s="15"/>
      <c r="Q240" s="16"/>
      <c r="S240" s="30" t="str">
        <f t="shared" si="3"/>
        <v/>
      </c>
    </row>
    <row r="241" spans="1:19">
      <c r="A241" s="20"/>
      <c r="B241" s="20"/>
      <c r="C241" s="20"/>
      <c r="D241" s="15"/>
      <c r="E241" s="15"/>
      <c r="F241" s="15"/>
      <c r="G241" s="15"/>
      <c r="H241" s="15"/>
      <c r="I241" s="15"/>
      <c r="J241" s="15"/>
      <c r="K241" s="15"/>
      <c r="L241" s="15"/>
      <c r="M241" s="15"/>
      <c r="N241" s="15"/>
      <c r="O241" s="15"/>
      <c r="P241" s="15"/>
      <c r="Q241" s="16"/>
      <c r="S241" s="30" t="str">
        <f t="shared" si="3"/>
        <v/>
      </c>
    </row>
    <row r="242" spans="1:19">
      <c r="A242" s="20"/>
      <c r="B242" s="20"/>
      <c r="C242" s="20"/>
      <c r="D242" s="15"/>
      <c r="E242" s="15"/>
      <c r="F242" s="15"/>
      <c r="G242" s="15"/>
      <c r="H242" s="15"/>
      <c r="I242" s="15"/>
      <c r="J242" s="15"/>
      <c r="K242" s="15"/>
      <c r="L242" s="15"/>
      <c r="M242" s="15"/>
      <c r="N242" s="15"/>
      <c r="O242" s="15"/>
      <c r="P242" s="15"/>
      <c r="Q242" s="16"/>
      <c r="S242" s="30" t="str">
        <f t="shared" si="3"/>
        <v/>
      </c>
    </row>
    <row r="243" spans="1:19">
      <c r="A243" s="20"/>
      <c r="B243" s="20"/>
      <c r="C243" s="20"/>
      <c r="D243" s="15"/>
      <c r="E243" s="15"/>
      <c r="F243" s="15"/>
      <c r="G243" s="15"/>
      <c r="H243" s="15"/>
      <c r="I243" s="15"/>
      <c r="J243" s="15"/>
      <c r="K243" s="15"/>
      <c r="L243" s="15"/>
      <c r="M243" s="15"/>
      <c r="N243" s="15"/>
      <c r="O243" s="15"/>
      <c r="P243" s="15"/>
      <c r="Q243" s="16"/>
      <c r="S243" s="30" t="str">
        <f t="shared" si="3"/>
        <v/>
      </c>
    </row>
    <row r="244" spans="1:19">
      <c r="A244" s="20"/>
      <c r="B244" s="20"/>
      <c r="C244" s="20"/>
      <c r="D244" s="15"/>
      <c r="E244" s="15"/>
      <c r="F244" s="15"/>
      <c r="G244" s="15"/>
      <c r="H244" s="15"/>
      <c r="I244" s="15"/>
      <c r="J244" s="15"/>
      <c r="K244" s="15"/>
      <c r="L244" s="15"/>
      <c r="M244" s="15"/>
      <c r="N244" s="15"/>
      <c r="O244" s="15"/>
      <c r="P244" s="15"/>
      <c r="Q244" s="16"/>
      <c r="S244" s="30" t="str">
        <f t="shared" si="3"/>
        <v/>
      </c>
    </row>
    <row r="245" spans="1:19">
      <c r="A245" s="20"/>
      <c r="B245" s="20"/>
      <c r="C245" s="20"/>
      <c r="D245" s="15"/>
      <c r="E245" s="15"/>
      <c r="F245" s="15"/>
      <c r="G245" s="15"/>
      <c r="H245" s="15"/>
      <c r="I245" s="15"/>
      <c r="J245" s="15"/>
      <c r="K245" s="15"/>
      <c r="L245" s="15"/>
      <c r="M245" s="15"/>
      <c r="N245" s="15"/>
      <c r="O245" s="15"/>
      <c r="P245" s="15"/>
      <c r="Q245" s="16"/>
      <c r="S245" s="30" t="str">
        <f t="shared" si="3"/>
        <v/>
      </c>
    </row>
    <row r="246" spans="1:19">
      <c r="A246" s="20"/>
      <c r="B246" s="20"/>
      <c r="C246" s="20"/>
      <c r="D246" s="15"/>
      <c r="E246" s="15"/>
      <c r="F246" s="15"/>
      <c r="G246" s="15"/>
      <c r="H246" s="15"/>
      <c r="I246" s="15"/>
      <c r="J246" s="15"/>
      <c r="K246" s="15"/>
      <c r="L246" s="15"/>
      <c r="M246" s="15"/>
      <c r="N246" s="15"/>
      <c r="O246" s="15"/>
      <c r="P246" s="15"/>
      <c r="Q246" s="16"/>
      <c r="S246" s="30" t="str">
        <f t="shared" si="3"/>
        <v/>
      </c>
    </row>
    <row r="247" spans="1:19">
      <c r="A247" s="20"/>
      <c r="B247" s="20"/>
      <c r="C247" s="20"/>
      <c r="D247" s="15"/>
      <c r="E247" s="15"/>
      <c r="F247" s="15"/>
      <c r="G247" s="15"/>
      <c r="H247" s="15"/>
      <c r="I247" s="15"/>
      <c r="J247" s="15"/>
      <c r="K247" s="15"/>
      <c r="L247" s="15"/>
      <c r="M247" s="15"/>
      <c r="N247" s="15"/>
      <c r="O247" s="15"/>
      <c r="P247" s="15"/>
      <c r="Q247" s="16"/>
      <c r="S247" s="30" t="str">
        <f t="shared" si="3"/>
        <v/>
      </c>
    </row>
    <row r="248" spans="1:19">
      <c r="A248" s="20"/>
      <c r="B248" s="20"/>
      <c r="C248" s="20"/>
      <c r="D248" s="15"/>
      <c r="E248" s="15"/>
      <c r="F248" s="15"/>
      <c r="G248" s="15"/>
      <c r="H248" s="15"/>
      <c r="I248" s="15"/>
      <c r="J248" s="15"/>
      <c r="K248" s="15"/>
      <c r="L248" s="15"/>
      <c r="M248" s="15"/>
      <c r="N248" s="15"/>
      <c r="O248" s="15"/>
      <c r="P248" s="15"/>
      <c r="Q248" s="16"/>
      <c r="S248" s="30" t="str">
        <f t="shared" si="3"/>
        <v/>
      </c>
    </row>
    <row r="249" spans="1:19">
      <c r="A249" s="20"/>
      <c r="B249" s="20"/>
      <c r="C249" s="20"/>
      <c r="D249" s="15"/>
      <c r="E249" s="15"/>
      <c r="F249" s="15"/>
      <c r="G249" s="15"/>
      <c r="H249" s="15"/>
      <c r="I249" s="15"/>
      <c r="J249" s="15"/>
      <c r="K249" s="15"/>
      <c r="L249" s="15"/>
      <c r="M249" s="15"/>
      <c r="N249" s="15"/>
      <c r="O249" s="15"/>
      <c r="P249" s="15"/>
      <c r="Q249" s="16"/>
      <c r="S249" s="30" t="str">
        <f t="shared" si="3"/>
        <v/>
      </c>
    </row>
    <row r="250" spans="1:19">
      <c r="A250" s="20"/>
      <c r="B250" s="20"/>
      <c r="C250" s="20"/>
      <c r="D250" s="15"/>
      <c r="E250" s="15"/>
      <c r="F250" s="15"/>
      <c r="G250" s="15"/>
      <c r="H250" s="15"/>
      <c r="I250" s="15"/>
      <c r="J250" s="15"/>
      <c r="K250" s="15"/>
      <c r="L250" s="15"/>
      <c r="M250" s="15"/>
      <c r="N250" s="15"/>
      <c r="O250" s="15"/>
      <c r="P250" s="15"/>
      <c r="Q250" s="16"/>
      <c r="S250" s="30" t="str">
        <f t="shared" si="3"/>
        <v/>
      </c>
    </row>
    <row r="251" spans="1:19">
      <c r="A251" s="20"/>
      <c r="B251" s="20"/>
      <c r="C251" s="20"/>
      <c r="D251" s="15"/>
      <c r="E251" s="15"/>
      <c r="F251" s="15"/>
      <c r="G251" s="15"/>
      <c r="H251" s="15"/>
      <c r="I251" s="15"/>
      <c r="J251" s="15"/>
      <c r="K251" s="15"/>
      <c r="L251" s="15"/>
      <c r="M251" s="15"/>
      <c r="N251" s="15"/>
      <c r="O251" s="15"/>
      <c r="P251" s="15"/>
      <c r="Q251" s="16"/>
      <c r="S251" s="30" t="str">
        <f t="shared" si="3"/>
        <v/>
      </c>
    </row>
    <row r="252" spans="1:19">
      <c r="A252" s="20"/>
      <c r="B252" s="20"/>
      <c r="C252" s="20"/>
      <c r="D252" s="15"/>
      <c r="E252" s="15"/>
      <c r="F252" s="15"/>
      <c r="G252" s="15"/>
      <c r="H252" s="15"/>
      <c r="I252" s="15"/>
      <c r="J252" s="15"/>
      <c r="K252" s="15"/>
      <c r="L252" s="15"/>
      <c r="M252" s="15"/>
      <c r="N252" s="15"/>
      <c r="O252" s="15"/>
      <c r="P252" s="15"/>
      <c r="Q252" s="16"/>
      <c r="S252" s="30" t="str">
        <f t="shared" si="3"/>
        <v/>
      </c>
    </row>
    <row r="253" spans="1:19">
      <c r="A253" s="20"/>
      <c r="B253" s="20"/>
      <c r="C253" s="20"/>
      <c r="D253" s="15"/>
      <c r="E253" s="15"/>
      <c r="F253" s="15"/>
      <c r="G253" s="15"/>
      <c r="H253" s="15"/>
      <c r="I253" s="15"/>
      <c r="J253" s="15"/>
      <c r="K253" s="15"/>
      <c r="L253" s="15"/>
      <c r="M253" s="15"/>
      <c r="N253" s="15"/>
      <c r="O253" s="15"/>
      <c r="P253" s="15"/>
      <c r="Q253" s="16"/>
      <c r="S253" s="30" t="str">
        <f t="shared" si="3"/>
        <v/>
      </c>
    </row>
    <row r="254" spans="1:19">
      <c r="A254" s="20"/>
      <c r="B254" s="20"/>
      <c r="C254" s="20"/>
      <c r="D254" s="15"/>
      <c r="E254" s="15"/>
      <c r="F254" s="15"/>
      <c r="G254" s="15"/>
      <c r="H254" s="15"/>
      <c r="I254" s="15"/>
      <c r="J254" s="15"/>
      <c r="K254" s="15"/>
      <c r="L254" s="15"/>
      <c r="M254" s="15"/>
      <c r="N254" s="15"/>
      <c r="O254" s="15"/>
      <c r="P254" s="15"/>
      <c r="Q254" s="16"/>
      <c r="S254" s="30" t="str">
        <f t="shared" si="3"/>
        <v/>
      </c>
    </row>
    <row r="255" spans="1:19">
      <c r="A255" s="20"/>
      <c r="B255" s="20"/>
      <c r="C255" s="20"/>
      <c r="D255" s="15"/>
      <c r="E255" s="15"/>
      <c r="F255" s="15"/>
      <c r="G255" s="15"/>
      <c r="H255" s="15"/>
      <c r="I255" s="15"/>
      <c r="J255" s="15"/>
      <c r="K255" s="15"/>
      <c r="L255" s="15"/>
      <c r="M255" s="15"/>
      <c r="N255" s="15"/>
      <c r="O255" s="15"/>
      <c r="P255" s="15"/>
      <c r="Q255" s="16"/>
      <c r="S255" s="30" t="str">
        <f t="shared" si="3"/>
        <v/>
      </c>
    </row>
    <row r="256" spans="1:19">
      <c r="A256" s="20"/>
      <c r="B256" s="20"/>
      <c r="C256" s="20"/>
      <c r="D256" s="15"/>
      <c r="E256" s="15"/>
      <c r="F256" s="15"/>
      <c r="G256" s="15"/>
      <c r="H256" s="15"/>
      <c r="I256" s="15"/>
      <c r="J256" s="15"/>
      <c r="K256" s="15"/>
      <c r="L256" s="15"/>
      <c r="M256" s="15"/>
      <c r="N256" s="15"/>
      <c r="O256" s="15"/>
      <c r="P256" s="15"/>
      <c r="Q256" s="16"/>
      <c r="S256" s="30" t="str">
        <f t="shared" si="3"/>
        <v/>
      </c>
    </row>
    <row r="257" spans="1:19">
      <c r="A257" s="20"/>
      <c r="B257" s="20"/>
      <c r="C257" s="20"/>
      <c r="D257" s="15"/>
      <c r="E257" s="15"/>
      <c r="F257" s="15"/>
      <c r="G257" s="15"/>
      <c r="H257" s="15"/>
      <c r="I257" s="15"/>
      <c r="J257" s="15"/>
      <c r="K257" s="15"/>
      <c r="L257" s="15"/>
      <c r="M257" s="15"/>
      <c r="N257" s="15"/>
      <c r="O257" s="15"/>
      <c r="P257" s="15"/>
      <c r="Q257" s="16"/>
      <c r="S257" s="30" t="str">
        <f t="shared" si="3"/>
        <v/>
      </c>
    </row>
    <row r="258" spans="1:19">
      <c r="A258" s="20"/>
      <c r="B258" s="20"/>
      <c r="C258" s="20"/>
      <c r="D258" s="15"/>
      <c r="E258" s="15"/>
      <c r="F258" s="15"/>
      <c r="G258" s="15"/>
      <c r="H258" s="15"/>
      <c r="I258" s="15"/>
      <c r="J258" s="15"/>
      <c r="K258" s="15"/>
      <c r="L258" s="15"/>
      <c r="M258" s="15"/>
      <c r="N258" s="15"/>
      <c r="O258" s="15"/>
      <c r="P258" s="15"/>
      <c r="Q258" s="16"/>
      <c r="S258" s="30" t="str">
        <f t="shared" si="3"/>
        <v/>
      </c>
    </row>
    <row r="259" spans="1:19">
      <c r="A259" s="20"/>
      <c r="B259" s="20"/>
      <c r="C259" s="20"/>
      <c r="D259" s="15"/>
      <c r="E259" s="15"/>
      <c r="F259" s="15"/>
      <c r="G259" s="15"/>
      <c r="H259" s="15"/>
      <c r="I259" s="15"/>
      <c r="J259" s="15"/>
      <c r="K259" s="15"/>
      <c r="L259" s="15"/>
      <c r="M259" s="15"/>
      <c r="N259" s="15"/>
      <c r="O259" s="15"/>
      <c r="P259" s="15"/>
      <c r="Q259" s="16"/>
      <c r="S259" s="30" t="str">
        <f t="shared" si="3"/>
        <v/>
      </c>
    </row>
    <row r="260" spans="1:19">
      <c r="A260" s="20"/>
      <c r="B260" s="20"/>
      <c r="C260" s="20"/>
      <c r="D260" s="15"/>
      <c r="E260" s="15"/>
      <c r="F260" s="15"/>
      <c r="G260" s="15"/>
      <c r="H260" s="15"/>
      <c r="I260" s="15"/>
      <c r="J260" s="15"/>
      <c r="K260" s="15"/>
      <c r="L260" s="15"/>
      <c r="M260" s="15"/>
      <c r="N260" s="15"/>
      <c r="O260" s="15"/>
      <c r="P260" s="15"/>
      <c r="Q260" s="16"/>
      <c r="S260" s="30" t="str">
        <f t="shared" si="3"/>
        <v/>
      </c>
    </row>
    <row r="261" spans="1:19">
      <c r="A261" s="20"/>
      <c r="B261" s="20"/>
      <c r="C261" s="20"/>
      <c r="D261" s="15"/>
      <c r="E261" s="15"/>
      <c r="F261" s="15"/>
      <c r="G261" s="15"/>
      <c r="H261" s="15"/>
      <c r="I261" s="15"/>
      <c r="J261" s="15"/>
      <c r="K261" s="15"/>
      <c r="L261" s="15"/>
      <c r="M261" s="15"/>
      <c r="N261" s="15"/>
      <c r="O261" s="15"/>
      <c r="P261" s="15"/>
      <c r="Q261" s="16"/>
      <c r="S261" s="30" t="str">
        <f t="shared" si="3"/>
        <v/>
      </c>
    </row>
    <row r="262" spans="1:19">
      <c r="A262" s="20"/>
      <c r="B262" s="20"/>
      <c r="C262" s="20"/>
      <c r="D262" s="15"/>
      <c r="E262" s="15"/>
      <c r="F262" s="15"/>
      <c r="G262" s="15"/>
      <c r="H262" s="15"/>
      <c r="I262" s="15"/>
      <c r="J262" s="15"/>
      <c r="K262" s="15"/>
      <c r="L262" s="15"/>
      <c r="M262" s="15"/>
      <c r="N262" s="15"/>
      <c r="O262" s="15"/>
      <c r="P262" s="15"/>
      <c r="Q262" s="16"/>
      <c r="S262" s="30" t="str">
        <f t="shared" si="3"/>
        <v/>
      </c>
    </row>
    <row r="263" spans="1:19">
      <c r="A263" s="20"/>
      <c r="B263" s="20"/>
      <c r="C263" s="20"/>
      <c r="D263" s="15"/>
      <c r="E263" s="15"/>
      <c r="F263" s="15"/>
      <c r="G263" s="15"/>
      <c r="H263" s="15"/>
      <c r="I263" s="15"/>
      <c r="J263" s="15"/>
      <c r="K263" s="15"/>
      <c r="L263" s="15"/>
      <c r="M263" s="15"/>
      <c r="N263" s="15"/>
      <c r="O263" s="15"/>
      <c r="P263" s="15"/>
      <c r="Q263" s="16"/>
      <c r="S263" s="30" t="str">
        <f t="shared" si="3"/>
        <v/>
      </c>
    </row>
    <row r="264" spans="1:19">
      <c r="A264" s="20"/>
      <c r="B264" s="20"/>
      <c r="C264" s="20"/>
      <c r="D264" s="15"/>
      <c r="E264" s="15"/>
      <c r="F264" s="15"/>
      <c r="G264" s="15"/>
      <c r="H264" s="15"/>
      <c r="I264" s="15"/>
      <c r="J264" s="15"/>
      <c r="K264" s="15"/>
      <c r="L264" s="15"/>
      <c r="M264" s="15"/>
      <c r="N264" s="15"/>
      <c r="O264" s="15"/>
      <c r="P264" s="15"/>
      <c r="Q264" s="16"/>
      <c r="S264" s="30" t="str">
        <f t="shared" si="3"/>
        <v/>
      </c>
    </row>
    <row r="265" spans="1:19">
      <c r="A265" s="20"/>
      <c r="B265" s="20"/>
      <c r="C265" s="20"/>
      <c r="D265" s="15"/>
      <c r="E265" s="15"/>
      <c r="F265" s="15"/>
      <c r="G265" s="15"/>
      <c r="H265" s="15"/>
      <c r="I265" s="15"/>
      <c r="J265" s="15"/>
      <c r="K265" s="15"/>
      <c r="L265" s="15"/>
      <c r="M265" s="15"/>
      <c r="N265" s="15"/>
      <c r="O265" s="15"/>
      <c r="P265" s="15"/>
      <c r="Q265" s="16"/>
      <c r="S265" s="30"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 t="shared" si="4"/>
        <v/>
      </c>
    </row>
    <row r="267" spans="1:19">
      <c r="A267" s="20"/>
      <c r="B267" s="20"/>
      <c r="C267" s="20"/>
      <c r="D267" s="15"/>
      <c r="E267" s="15"/>
      <c r="F267" s="15"/>
      <c r="G267" s="15"/>
      <c r="H267" s="15"/>
      <c r="I267" s="15"/>
      <c r="J267" s="15"/>
      <c r="K267" s="15"/>
      <c r="L267" s="15"/>
      <c r="M267" s="15"/>
      <c r="N267" s="15"/>
      <c r="O267" s="15"/>
      <c r="P267" s="15"/>
      <c r="Q267" s="16"/>
      <c r="S267" s="30" t="str">
        <f t="shared" si="4"/>
        <v/>
      </c>
    </row>
    <row r="268" spans="1:19">
      <c r="A268" s="20"/>
      <c r="B268" s="20"/>
      <c r="C268" s="20"/>
      <c r="D268" s="15"/>
      <c r="E268" s="15"/>
      <c r="F268" s="15"/>
      <c r="G268" s="15"/>
      <c r="H268" s="15"/>
      <c r="I268" s="15"/>
      <c r="J268" s="15"/>
      <c r="K268" s="15"/>
      <c r="L268" s="15"/>
      <c r="M268" s="15"/>
      <c r="N268" s="15"/>
      <c r="O268" s="15"/>
      <c r="P268" s="15"/>
      <c r="Q268" s="16"/>
      <c r="S268" s="30" t="str">
        <f t="shared" si="4"/>
        <v/>
      </c>
    </row>
    <row r="269" spans="1:19">
      <c r="A269" s="20"/>
      <c r="B269" s="20"/>
      <c r="C269" s="20"/>
      <c r="D269" s="15"/>
      <c r="E269" s="15"/>
      <c r="F269" s="15"/>
      <c r="G269" s="15"/>
      <c r="H269" s="15"/>
      <c r="I269" s="15"/>
      <c r="J269" s="15"/>
      <c r="K269" s="15"/>
      <c r="L269" s="15"/>
      <c r="M269" s="15"/>
      <c r="N269" s="15"/>
      <c r="O269" s="15"/>
      <c r="P269" s="15"/>
      <c r="Q269" s="16"/>
      <c r="S269" s="30" t="str">
        <f t="shared" si="4"/>
        <v/>
      </c>
    </row>
    <row r="270" spans="1:19">
      <c r="A270" s="20"/>
      <c r="B270" s="20"/>
      <c r="C270" s="20"/>
      <c r="D270" s="15"/>
      <c r="E270" s="15"/>
      <c r="F270" s="15"/>
      <c r="G270" s="15"/>
      <c r="H270" s="15"/>
      <c r="I270" s="15"/>
      <c r="J270" s="15"/>
      <c r="K270" s="15"/>
      <c r="L270" s="15"/>
      <c r="M270" s="15"/>
      <c r="N270" s="15"/>
      <c r="O270" s="15"/>
      <c r="P270" s="15"/>
      <c r="Q270" s="16"/>
      <c r="S270" s="30" t="str">
        <f t="shared" si="4"/>
        <v/>
      </c>
    </row>
    <row r="271" spans="1:19">
      <c r="A271" s="20"/>
      <c r="B271" s="20"/>
      <c r="C271" s="20"/>
      <c r="D271" s="15"/>
      <c r="E271" s="15"/>
      <c r="F271" s="15"/>
      <c r="G271" s="15"/>
      <c r="H271" s="15"/>
      <c r="I271" s="15"/>
      <c r="J271" s="15"/>
      <c r="K271" s="15"/>
      <c r="L271" s="15"/>
      <c r="M271" s="15"/>
      <c r="N271" s="15"/>
      <c r="O271" s="15"/>
      <c r="P271" s="15"/>
      <c r="Q271" s="16"/>
      <c r="S271" s="30" t="str">
        <f t="shared" si="4"/>
        <v/>
      </c>
    </row>
    <row r="272" spans="1:19">
      <c r="A272" s="20"/>
      <c r="B272" s="20"/>
      <c r="C272" s="20"/>
      <c r="D272" s="15"/>
      <c r="E272" s="15"/>
      <c r="F272" s="15"/>
      <c r="G272" s="15"/>
      <c r="H272" s="15"/>
      <c r="I272" s="15"/>
      <c r="J272" s="15"/>
      <c r="K272" s="15"/>
      <c r="L272" s="15"/>
      <c r="M272" s="15"/>
      <c r="N272" s="15"/>
      <c r="O272" s="15"/>
      <c r="P272" s="15"/>
      <c r="Q272" s="16"/>
      <c r="S272" s="30" t="str">
        <f t="shared" si="4"/>
        <v/>
      </c>
    </row>
    <row r="273" spans="1:19">
      <c r="A273" s="20"/>
      <c r="B273" s="20"/>
      <c r="C273" s="20"/>
      <c r="D273" s="15"/>
      <c r="E273" s="15"/>
      <c r="F273" s="15"/>
      <c r="G273" s="15"/>
      <c r="H273" s="15"/>
      <c r="I273" s="15"/>
      <c r="J273" s="15"/>
      <c r="K273" s="15"/>
      <c r="L273" s="15"/>
      <c r="M273" s="15"/>
      <c r="N273" s="15"/>
      <c r="O273" s="15"/>
      <c r="P273" s="15"/>
      <c r="Q273" s="16"/>
      <c r="S273" s="30" t="str">
        <f t="shared" si="4"/>
        <v/>
      </c>
    </row>
    <row r="274" spans="1:19">
      <c r="A274" s="20"/>
      <c r="B274" s="20"/>
      <c r="C274" s="20"/>
      <c r="D274" s="15"/>
      <c r="E274" s="15"/>
      <c r="F274" s="15"/>
      <c r="G274" s="15"/>
      <c r="H274" s="15"/>
      <c r="I274" s="15"/>
      <c r="J274" s="15"/>
      <c r="K274" s="15"/>
      <c r="L274" s="15"/>
      <c r="M274" s="15"/>
      <c r="N274" s="15"/>
      <c r="O274" s="15"/>
      <c r="P274" s="15"/>
      <c r="Q274" s="16"/>
      <c r="S274" s="30" t="str">
        <f t="shared" si="4"/>
        <v/>
      </c>
    </row>
    <row r="275" spans="1:19">
      <c r="A275" s="20"/>
      <c r="B275" s="20"/>
      <c r="C275" s="20"/>
      <c r="D275" s="15"/>
      <c r="E275" s="15"/>
      <c r="F275" s="15"/>
      <c r="G275" s="15"/>
      <c r="H275" s="15"/>
      <c r="I275" s="15"/>
      <c r="J275" s="15"/>
      <c r="K275" s="15"/>
      <c r="L275" s="15"/>
      <c r="M275" s="15"/>
      <c r="N275" s="15"/>
      <c r="O275" s="15"/>
      <c r="P275" s="15"/>
      <c r="Q275" s="16"/>
      <c r="S275" s="30" t="str">
        <f t="shared" si="4"/>
        <v/>
      </c>
    </row>
    <row r="276" spans="1:19">
      <c r="A276" s="20"/>
      <c r="B276" s="20"/>
      <c r="C276" s="20"/>
      <c r="D276" s="15"/>
      <c r="E276" s="15"/>
      <c r="F276" s="15"/>
      <c r="G276" s="15"/>
      <c r="H276" s="15"/>
      <c r="I276" s="15"/>
      <c r="J276" s="15"/>
      <c r="K276" s="15"/>
      <c r="L276" s="15"/>
      <c r="M276" s="15"/>
      <c r="N276" s="15"/>
      <c r="O276" s="15"/>
      <c r="P276" s="15"/>
      <c r="Q276" s="16"/>
      <c r="S276" s="30" t="str">
        <f t="shared" si="4"/>
        <v/>
      </c>
    </row>
    <row r="277" spans="1:19">
      <c r="A277" s="20"/>
      <c r="B277" s="20"/>
      <c r="C277" s="20"/>
      <c r="D277" s="15"/>
      <c r="E277" s="15"/>
      <c r="F277" s="15"/>
      <c r="G277" s="15"/>
      <c r="H277" s="15"/>
      <c r="I277" s="15"/>
      <c r="J277" s="15"/>
      <c r="K277" s="15"/>
      <c r="L277" s="15"/>
      <c r="M277" s="15"/>
      <c r="N277" s="15"/>
      <c r="O277" s="15"/>
      <c r="P277" s="15"/>
      <c r="Q277" s="16"/>
      <c r="S277" s="30" t="str">
        <f t="shared" si="4"/>
        <v/>
      </c>
    </row>
    <row r="278" spans="1:19">
      <c r="A278" s="20"/>
      <c r="B278" s="20"/>
      <c r="C278" s="20"/>
      <c r="D278" s="15"/>
      <c r="E278" s="15"/>
      <c r="F278" s="15"/>
      <c r="G278" s="15"/>
      <c r="H278" s="15"/>
      <c r="I278" s="15"/>
      <c r="J278" s="15"/>
      <c r="K278" s="15"/>
      <c r="L278" s="15"/>
      <c r="M278" s="15"/>
      <c r="N278" s="15"/>
      <c r="O278" s="15"/>
      <c r="P278" s="15"/>
      <c r="Q278" s="16"/>
      <c r="S278" s="30" t="str">
        <f t="shared" si="4"/>
        <v/>
      </c>
    </row>
    <row r="279" spans="1:19">
      <c r="A279" s="20"/>
      <c r="B279" s="20"/>
      <c r="C279" s="20"/>
      <c r="D279" s="15"/>
      <c r="E279" s="15"/>
      <c r="F279" s="15"/>
      <c r="G279" s="15"/>
      <c r="H279" s="15"/>
      <c r="I279" s="15"/>
      <c r="J279" s="15"/>
      <c r="K279" s="15"/>
      <c r="L279" s="15"/>
      <c r="M279" s="15"/>
      <c r="N279" s="15"/>
      <c r="O279" s="15"/>
      <c r="P279" s="15"/>
      <c r="Q279" s="16"/>
      <c r="S279" s="30" t="str">
        <f t="shared" si="4"/>
        <v/>
      </c>
    </row>
    <row r="280" spans="1:19">
      <c r="A280" s="20"/>
      <c r="B280" s="20"/>
      <c r="C280" s="20"/>
      <c r="D280" s="15"/>
      <c r="E280" s="15"/>
      <c r="F280" s="15"/>
      <c r="G280" s="15"/>
      <c r="H280" s="15"/>
      <c r="I280" s="15"/>
      <c r="J280" s="15"/>
      <c r="K280" s="15"/>
      <c r="L280" s="15"/>
      <c r="M280" s="15"/>
      <c r="N280" s="15"/>
      <c r="O280" s="15"/>
      <c r="P280" s="15"/>
      <c r="Q280" s="16"/>
      <c r="S280" s="30" t="str">
        <f t="shared" si="4"/>
        <v/>
      </c>
    </row>
    <row r="281" spans="1:19">
      <c r="A281" s="20"/>
      <c r="B281" s="20"/>
      <c r="C281" s="20"/>
      <c r="D281" s="15"/>
      <c r="E281" s="15"/>
      <c r="F281" s="15"/>
      <c r="G281" s="15"/>
      <c r="H281" s="15"/>
      <c r="I281" s="15"/>
      <c r="J281" s="15"/>
      <c r="K281" s="15"/>
      <c r="L281" s="15"/>
      <c r="M281" s="15"/>
      <c r="N281" s="15"/>
      <c r="O281" s="15"/>
      <c r="P281" s="15"/>
      <c r="Q281" s="16"/>
      <c r="S281" s="30" t="str">
        <f t="shared" si="4"/>
        <v/>
      </c>
    </row>
    <row r="282" spans="1:19">
      <c r="A282" s="20"/>
      <c r="B282" s="20"/>
      <c r="C282" s="20"/>
      <c r="D282" s="15"/>
      <c r="E282" s="15"/>
      <c r="F282" s="15"/>
      <c r="G282" s="15"/>
      <c r="H282" s="15"/>
      <c r="I282" s="15"/>
      <c r="J282" s="15"/>
      <c r="K282" s="15"/>
      <c r="L282" s="15"/>
      <c r="M282" s="15"/>
      <c r="N282" s="15"/>
      <c r="O282" s="15"/>
      <c r="P282" s="15"/>
      <c r="Q282" s="16"/>
      <c r="S282" s="30" t="str">
        <f t="shared" si="4"/>
        <v/>
      </c>
    </row>
    <row r="283" spans="1:19">
      <c r="A283" s="20"/>
      <c r="B283" s="20"/>
      <c r="C283" s="20"/>
      <c r="D283" s="15"/>
      <c r="E283" s="15"/>
      <c r="F283" s="15"/>
      <c r="G283" s="15"/>
      <c r="H283" s="15"/>
      <c r="I283" s="15"/>
      <c r="J283" s="15"/>
      <c r="K283" s="15"/>
      <c r="L283" s="15"/>
      <c r="M283" s="15"/>
      <c r="N283" s="15"/>
      <c r="O283" s="15"/>
      <c r="P283" s="15"/>
      <c r="Q283" s="16"/>
      <c r="S283" s="30" t="str">
        <f t="shared" si="4"/>
        <v/>
      </c>
    </row>
    <row r="284" spans="1:19">
      <c r="A284" s="20"/>
      <c r="B284" s="20"/>
      <c r="C284" s="20"/>
      <c r="D284" s="15"/>
      <c r="E284" s="15"/>
      <c r="F284" s="15"/>
      <c r="G284" s="15"/>
      <c r="H284" s="15"/>
      <c r="I284" s="15"/>
      <c r="J284" s="15"/>
      <c r="K284" s="15"/>
      <c r="L284" s="15"/>
      <c r="M284" s="15"/>
      <c r="N284" s="15"/>
      <c r="O284" s="15"/>
      <c r="P284" s="15"/>
      <c r="Q284" s="16"/>
      <c r="S284" s="30" t="str">
        <f t="shared" si="4"/>
        <v/>
      </c>
    </row>
    <row r="285" spans="1:19">
      <c r="A285" s="20"/>
      <c r="B285" s="20"/>
      <c r="C285" s="20"/>
      <c r="D285" s="15"/>
      <c r="E285" s="15"/>
      <c r="F285" s="15"/>
      <c r="G285" s="15"/>
      <c r="H285" s="15"/>
      <c r="I285" s="15"/>
      <c r="J285" s="15"/>
      <c r="K285" s="15"/>
      <c r="L285" s="15"/>
      <c r="M285" s="15"/>
      <c r="N285" s="15"/>
      <c r="O285" s="15"/>
      <c r="P285" s="15"/>
      <c r="Q285" s="16"/>
      <c r="S285" s="30" t="str">
        <f t="shared" si="4"/>
        <v/>
      </c>
    </row>
    <row r="286" spans="1:19">
      <c r="A286" s="20"/>
      <c r="B286" s="20"/>
      <c r="C286" s="20"/>
      <c r="D286" s="15"/>
      <c r="E286" s="15"/>
      <c r="F286" s="15"/>
      <c r="G286" s="15"/>
      <c r="H286" s="15"/>
      <c r="I286" s="15"/>
      <c r="J286" s="15"/>
      <c r="K286" s="15"/>
      <c r="L286" s="15"/>
      <c r="M286" s="15"/>
      <c r="N286" s="15"/>
      <c r="O286" s="15"/>
      <c r="P286" s="15"/>
      <c r="Q286" s="16"/>
      <c r="S286" s="30" t="str">
        <f t="shared" si="4"/>
        <v/>
      </c>
    </row>
    <row r="287" spans="1:19">
      <c r="A287" s="20"/>
      <c r="B287" s="20"/>
      <c r="C287" s="20"/>
      <c r="D287" s="15"/>
      <c r="E287" s="15"/>
      <c r="F287" s="15"/>
      <c r="G287" s="15"/>
      <c r="H287" s="15"/>
      <c r="I287" s="15"/>
      <c r="J287" s="15"/>
      <c r="K287" s="15"/>
      <c r="L287" s="15"/>
      <c r="M287" s="15"/>
      <c r="N287" s="15"/>
      <c r="O287" s="15"/>
      <c r="P287" s="15"/>
      <c r="Q287" s="16"/>
      <c r="S287" s="30" t="str">
        <f t="shared" si="4"/>
        <v/>
      </c>
    </row>
    <row r="288" spans="1:19">
      <c r="A288" s="20"/>
      <c r="B288" s="20"/>
      <c r="C288" s="20"/>
      <c r="D288" s="15"/>
      <c r="E288" s="15"/>
      <c r="F288" s="15"/>
      <c r="G288" s="15"/>
      <c r="H288" s="15"/>
      <c r="I288" s="15"/>
      <c r="J288" s="15"/>
      <c r="K288" s="15"/>
      <c r="L288" s="15"/>
      <c r="M288" s="15"/>
      <c r="N288" s="15"/>
      <c r="O288" s="15"/>
      <c r="P288" s="15"/>
      <c r="Q288" s="16"/>
      <c r="S288" s="30" t="str">
        <f t="shared" si="4"/>
        <v/>
      </c>
    </row>
    <row r="289" spans="1:19">
      <c r="A289" s="20"/>
      <c r="B289" s="20"/>
      <c r="C289" s="20"/>
      <c r="D289" s="15"/>
      <c r="E289" s="15"/>
      <c r="F289" s="15"/>
      <c r="G289" s="15"/>
      <c r="H289" s="15"/>
      <c r="I289" s="15"/>
      <c r="J289" s="15"/>
      <c r="K289" s="15"/>
      <c r="L289" s="15"/>
      <c r="M289" s="15"/>
      <c r="N289" s="15"/>
      <c r="O289" s="15"/>
      <c r="P289" s="15"/>
      <c r="Q289" s="16"/>
      <c r="S289" s="30" t="str">
        <f t="shared" si="4"/>
        <v/>
      </c>
    </row>
    <row r="290" spans="1:19">
      <c r="A290" s="20"/>
      <c r="B290" s="20"/>
      <c r="C290" s="20"/>
      <c r="D290" s="15"/>
      <c r="E290" s="15"/>
      <c r="F290" s="15"/>
      <c r="G290" s="15"/>
      <c r="H290" s="15"/>
      <c r="I290" s="15"/>
      <c r="J290" s="15"/>
      <c r="K290" s="15"/>
      <c r="L290" s="15"/>
      <c r="M290" s="15"/>
      <c r="N290" s="15"/>
      <c r="O290" s="15"/>
      <c r="P290" s="15"/>
      <c r="Q290" s="16"/>
      <c r="S290" s="30" t="str">
        <f t="shared" si="4"/>
        <v/>
      </c>
    </row>
    <row r="291" spans="1:19">
      <c r="A291" s="20"/>
      <c r="B291" s="20"/>
      <c r="C291" s="20"/>
      <c r="D291" s="15"/>
      <c r="E291" s="15"/>
      <c r="F291" s="15"/>
      <c r="G291" s="15"/>
      <c r="H291" s="15"/>
      <c r="I291" s="15"/>
      <c r="J291" s="15"/>
      <c r="K291" s="15"/>
      <c r="L291" s="15"/>
      <c r="M291" s="15"/>
      <c r="N291" s="15"/>
      <c r="O291" s="15"/>
      <c r="P291" s="15"/>
      <c r="Q291" s="16"/>
      <c r="S291" s="30" t="str">
        <f t="shared" si="4"/>
        <v/>
      </c>
    </row>
    <row r="292" spans="1:19">
      <c r="A292" s="20"/>
      <c r="B292" s="20"/>
      <c r="C292" s="20"/>
      <c r="D292" s="15"/>
      <c r="E292" s="15"/>
      <c r="F292" s="15"/>
      <c r="G292" s="15"/>
      <c r="H292" s="15"/>
      <c r="I292" s="15"/>
      <c r="J292" s="15"/>
      <c r="K292" s="15"/>
      <c r="L292" s="15"/>
      <c r="M292" s="15"/>
      <c r="N292" s="15"/>
      <c r="O292" s="15"/>
      <c r="P292" s="15"/>
      <c r="Q292" s="16"/>
      <c r="S292" s="30" t="str">
        <f t="shared" si="4"/>
        <v/>
      </c>
    </row>
    <row r="293" spans="1:19">
      <c r="A293" s="20"/>
      <c r="B293" s="20"/>
      <c r="C293" s="20"/>
      <c r="D293" s="15"/>
      <c r="E293" s="15"/>
      <c r="F293" s="15"/>
      <c r="G293" s="15"/>
      <c r="H293" s="15"/>
      <c r="I293" s="15"/>
      <c r="J293" s="15"/>
      <c r="K293" s="15"/>
      <c r="L293" s="15"/>
      <c r="M293" s="15"/>
      <c r="N293" s="15"/>
      <c r="O293" s="15"/>
      <c r="P293" s="15"/>
      <c r="Q293" s="16"/>
      <c r="S293" s="30" t="str">
        <f t="shared" si="4"/>
        <v/>
      </c>
    </row>
    <row r="294" spans="1:19">
      <c r="A294" s="20"/>
      <c r="B294" s="20"/>
      <c r="C294" s="20"/>
      <c r="D294" s="15"/>
      <c r="E294" s="15"/>
      <c r="F294" s="15"/>
      <c r="G294" s="15"/>
      <c r="H294" s="15"/>
      <c r="I294" s="15"/>
      <c r="J294" s="15"/>
      <c r="K294" s="15"/>
      <c r="L294" s="15"/>
      <c r="M294" s="15"/>
      <c r="N294" s="15"/>
      <c r="O294" s="15"/>
      <c r="P294" s="15"/>
      <c r="Q294" s="16"/>
      <c r="S294" s="30" t="str">
        <f t="shared" si="4"/>
        <v/>
      </c>
    </row>
    <row r="295" spans="1:19">
      <c r="A295" s="20"/>
      <c r="B295" s="20"/>
      <c r="C295" s="20"/>
      <c r="D295" s="15"/>
      <c r="E295" s="15"/>
      <c r="F295" s="15"/>
      <c r="G295" s="15"/>
      <c r="H295" s="15"/>
      <c r="I295" s="15"/>
      <c r="J295" s="15"/>
      <c r="K295" s="15"/>
      <c r="L295" s="15"/>
      <c r="M295" s="15"/>
      <c r="N295" s="15"/>
      <c r="O295" s="15"/>
      <c r="P295" s="15"/>
      <c r="Q295" s="16"/>
      <c r="S295" s="30" t="str">
        <f t="shared" si="4"/>
        <v/>
      </c>
    </row>
    <row r="296" spans="1:19">
      <c r="A296" s="20"/>
      <c r="B296" s="20"/>
      <c r="C296" s="20"/>
      <c r="D296" s="15"/>
      <c r="E296" s="15"/>
      <c r="F296" s="15"/>
      <c r="G296" s="15"/>
      <c r="H296" s="15"/>
      <c r="I296" s="15"/>
      <c r="J296" s="15"/>
      <c r="K296" s="15"/>
      <c r="L296" s="15"/>
      <c r="M296" s="15"/>
      <c r="N296" s="15"/>
      <c r="O296" s="15"/>
      <c r="P296" s="15"/>
      <c r="Q296" s="16"/>
      <c r="S296" s="30" t="str">
        <f t="shared" si="4"/>
        <v/>
      </c>
    </row>
    <row r="297" spans="1:19">
      <c r="A297" s="20"/>
      <c r="B297" s="20"/>
      <c r="C297" s="20"/>
      <c r="D297" s="15"/>
      <c r="E297" s="15"/>
      <c r="F297" s="15"/>
      <c r="G297" s="15"/>
      <c r="H297" s="15"/>
      <c r="I297" s="15"/>
      <c r="J297" s="15"/>
      <c r="K297" s="15"/>
      <c r="L297" s="15"/>
      <c r="M297" s="15"/>
      <c r="N297" s="15"/>
      <c r="O297" s="15"/>
      <c r="P297" s="15"/>
      <c r="Q297" s="16"/>
      <c r="S297" s="30" t="str">
        <f t="shared" si="4"/>
        <v/>
      </c>
    </row>
    <row r="298" spans="1:19">
      <c r="A298" s="20"/>
      <c r="B298" s="20"/>
      <c r="C298" s="20"/>
      <c r="D298" s="15"/>
      <c r="E298" s="15"/>
      <c r="F298" s="15"/>
      <c r="G298" s="15"/>
      <c r="H298" s="15"/>
      <c r="I298" s="15"/>
      <c r="J298" s="15"/>
      <c r="K298" s="15"/>
      <c r="L298" s="15"/>
      <c r="M298" s="15"/>
      <c r="N298" s="15"/>
      <c r="O298" s="15"/>
      <c r="P298" s="15"/>
      <c r="Q298" s="16"/>
      <c r="S298" s="30" t="str">
        <f t="shared" si="4"/>
        <v/>
      </c>
    </row>
    <row r="299" spans="1:19">
      <c r="A299" s="20"/>
      <c r="B299" s="20"/>
      <c r="C299" s="20"/>
      <c r="D299" s="15"/>
      <c r="E299" s="15"/>
      <c r="F299" s="15"/>
      <c r="G299" s="15"/>
      <c r="H299" s="15"/>
      <c r="I299" s="15"/>
      <c r="J299" s="15"/>
      <c r="K299" s="15"/>
      <c r="L299" s="15"/>
      <c r="M299" s="15"/>
      <c r="N299" s="15"/>
      <c r="O299" s="15"/>
      <c r="P299" s="15"/>
      <c r="Q299" s="16"/>
      <c r="S299" s="30" t="str">
        <f t="shared" si="4"/>
        <v/>
      </c>
    </row>
    <row r="300" spans="1:19">
      <c r="A300" s="20"/>
      <c r="B300" s="20"/>
      <c r="C300" s="20"/>
      <c r="D300" s="15"/>
      <c r="E300" s="15"/>
      <c r="F300" s="15"/>
      <c r="G300" s="15"/>
      <c r="H300" s="15"/>
      <c r="I300" s="15"/>
      <c r="J300" s="15"/>
      <c r="K300" s="15"/>
      <c r="L300" s="15"/>
      <c r="M300" s="15"/>
      <c r="N300" s="15"/>
      <c r="O300" s="15"/>
      <c r="P300" s="15"/>
      <c r="Q300" s="16"/>
      <c r="S300" s="30" t="str">
        <f t="shared" si="4"/>
        <v/>
      </c>
    </row>
    <row r="301" spans="1:19">
      <c r="A301" s="20"/>
      <c r="B301" s="20"/>
      <c r="C301" s="20"/>
      <c r="D301" s="15"/>
      <c r="E301" s="15"/>
      <c r="F301" s="15"/>
      <c r="G301" s="15"/>
      <c r="H301" s="15"/>
      <c r="I301" s="15"/>
      <c r="J301" s="15"/>
      <c r="K301" s="15"/>
      <c r="L301" s="15"/>
      <c r="M301" s="15"/>
      <c r="N301" s="15"/>
      <c r="O301" s="15"/>
      <c r="P301" s="15"/>
      <c r="Q301" s="16"/>
      <c r="S301" s="30" t="str">
        <f t="shared" si="4"/>
        <v/>
      </c>
    </row>
    <row r="302" spans="1:19">
      <c r="A302" s="20"/>
      <c r="B302" s="20"/>
      <c r="C302" s="20"/>
      <c r="D302" s="15"/>
      <c r="E302" s="15"/>
      <c r="F302" s="15"/>
      <c r="G302" s="15"/>
      <c r="H302" s="15"/>
      <c r="I302" s="15"/>
      <c r="J302" s="15"/>
      <c r="K302" s="15"/>
      <c r="L302" s="15"/>
      <c r="M302" s="15"/>
      <c r="N302" s="15"/>
      <c r="O302" s="15"/>
      <c r="P302" s="15"/>
      <c r="Q302" s="16"/>
      <c r="S302" s="30" t="str">
        <f t="shared" si="4"/>
        <v/>
      </c>
    </row>
    <row r="303" spans="1:19">
      <c r="A303" s="20"/>
      <c r="B303" s="20"/>
      <c r="C303" s="20"/>
      <c r="D303" s="15"/>
      <c r="E303" s="15"/>
      <c r="F303" s="15"/>
      <c r="G303" s="15"/>
      <c r="H303" s="15"/>
      <c r="I303" s="15"/>
      <c r="J303" s="15"/>
      <c r="K303" s="15"/>
      <c r="L303" s="15"/>
      <c r="M303" s="15"/>
      <c r="N303" s="15"/>
      <c r="O303" s="15"/>
      <c r="P303" s="15"/>
      <c r="Q303" s="16"/>
      <c r="S303" s="30" t="str">
        <f t="shared" si="4"/>
        <v/>
      </c>
    </row>
    <row r="304" spans="1:19">
      <c r="A304" s="20"/>
      <c r="B304" s="20"/>
      <c r="C304" s="20"/>
      <c r="D304" s="15"/>
      <c r="E304" s="15"/>
      <c r="F304" s="15"/>
      <c r="G304" s="15"/>
      <c r="H304" s="15"/>
      <c r="I304" s="15"/>
      <c r="J304" s="15"/>
      <c r="K304" s="15"/>
      <c r="L304" s="15"/>
      <c r="M304" s="15"/>
      <c r="N304" s="15"/>
      <c r="O304" s="15"/>
      <c r="P304" s="15"/>
      <c r="Q304" s="16"/>
      <c r="S304" s="30" t="str">
        <f t="shared" si="4"/>
        <v/>
      </c>
    </row>
    <row r="305" spans="1:19">
      <c r="A305" s="20"/>
      <c r="B305" s="20"/>
      <c r="C305" s="20"/>
      <c r="D305" s="15"/>
      <c r="E305" s="15"/>
      <c r="F305" s="15"/>
      <c r="G305" s="15"/>
      <c r="H305" s="15"/>
      <c r="I305" s="15"/>
      <c r="J305" s="15"/>
      <c r="K305" s="15"/>
      <c r="L305" s="15"/>
      <c r="M305" s="15"/>
      <c r="N305" s="15"/>
      <c r="O305" s="15"/>
      <c r="P305" s="15"/>
      <c r="Q305" s="16"/>
      <c r="S305" s="30" t="str">
        <f t="shared" si="4"/>
        <v/>
      </c>
    </row>
    <row r="306" spans="1:19">
      <c r="A306" s="20"/>
      <c r="B306" s="20"/>
      <c r="C306" s="20"/>
      <c r="D306" s="15"/>
      <c r="E306" s="15"/>
      <c r="F306" s="15"/>
      <c r="G306" s="15"/>
      <c r="H306" s="15"/>
      <c r="I306" s="15"/>
      <c r="J306" s="15"/>
      <c r="K306" s="15"/>
      <c r="L306" s="15"/>
      <c r="M306" s="15"/>
      <c r="N306" s="15"/>
      <c r="O306" s="15"/>
      <c r="P306" s="15"/>
      <c r="Q306" s="16"/>
      <c r="S306" s="30" t="str">
        <f t="shared" si="4"/>
        <v/>
      </c>
    </row>
    <row r="307" spans="1:19">
      <c r="A307" s="20"/>
      <c r="B307" s="20"/>
      <c r="C307" s="20"/>
      <c r="D307" s="15"/>
      <c r="E307" s="15"/>
      <c r="F307" s="15"/>
      <c r="G307" s="15"/>
      <c r="H307" s="15"/>
      <c r="I307" s="15"/>
      <c r="J307" s="15"/>
      <c r="K307" s="15"/>
      <c r="L307" s="15"/>
      <c r="M307" s="15"/>
      <c r="N307" s="15"/>
      <c r="O307" s="15"/>
      <c r="P307" s="15"/>
      <c r="Q307" s="16"/>
      <c r="S307" s="30" t="str">
        <f t="shared" si="4"/>
        <v/>
      </c>
    </row>
    <row r="308" spans="1:19">
      <c r="A308" s="20"/>
      <c r="B308" s="20"/>
      <c r="C308" s="20"/>
      <c r="D308" s="15"/>
      <c r="E308" s="15"/>
      <c r="F308" s="15"/>
      <c r="G308" s="15"/>
      <c r="H308" s="15"/>
      <c r="I308" s="15"/>
      <c r="J308" s="15"/>
      <c r="K308" s="15"/>
      <c r="L308" s="15"/>
      <c r="M308" s="15"/>
      <c r="N308" s="15"/>
      <c r="O308" s="15"/>
      <c r="P308" s="15"/>
      <c r="Q308" s="16"/>
      <c r="S308" s="30" t="str">
        <f t="shared" si="4"/>
        <v/>
      </c>
    </row>
    <row r="309" spans="1:19">
      <c r="A309" s="20"/>
      <c r="B309" s="20"/>
      <c r="C309" s="20"/>
      <c r="D309" s="15"/>
      <c r="E309" s="15"/>
      <c r="F309" s="15"/>
      <c r="G309" s="15"/>
      <c r="H309" s="15"/>
      <c r="I309" s="15"/>
      <c r="J309" s="15"/>
      <c r="K309" s="15"/>
      <c r="L309" s="15"/>
      <c r="M309" s="15"/>
      <c r="N309" s="15"/>
      <c r="O309" s="15"/>
      <c r="P309" s="15"/>
      <c r="Q309" s="16"/>
      <c r="S309" s="30" t="str">
        <f t="shared" si="4"/>
        <v/>
      </c>
    </row>
    <row r="310" spans="1:19">
      <c r="A310" s="20"/>
      <c r="B310" s="20"/>
      <c r="C310" s="20"/>
      <c r="D310" s="15"/>
      <c r="E310" s="15"/>
      <c r="F310" s="15"/>
      <c r="G310" s="15"/>
      <c r="H310" s="15"/>
      <c r="I310" s="15"/>
      <c r="J310" s="15"/>
      <c r="K310" s="15"/>
      <c r="L310" s="15"/>
      <c r="M310" s="15"/>
      <c r="N310" s="15"/>
      <c r="O310" s="15"/>
      <c r="P310" s="15"/>
      <c r="Q310" s="16"/>
      <c r="S310" s="30" t="str">
        <f t="shared" si="4"/>
        <v/>
      </c>
    </row>
    <row r="311" spans="1:19">
      <c r="A311" s="20"/>
      <c r="B311" s="20"/>
      <c r="C311" s="20"/>
      <c r="D311" s="15"/>
      <c r="E311" s="15"/>
      <c r="F311" s="15"/>
      <c r="G311" s="15"/>
      <c r="H311" s="15"/>
      <c r="I311" s="15"/>
      <c r="J311" s="15"/>
      <c r="K311" s="15"/>
      <c r="L311" s="15"/>
      <c r="M311" s="15"/>
      <c r="N311" s="15"/>
      <c r="O311" s="15"/>
      <c r="P311" s="15"/>
      <c r="Q311" s="16"/>
      <c r="S311" s="30" t="str">
        <f t="shared" si="4"/>
        <v/>
      </c>
    </row>
    <row r="312" spans="1:19">
      <c r="A312" s="20"/>
      <c r="B312" s="20"/>
      <c r="C312" s="20"/>
      <c r="D312" s="15"/>
      <c r="E312" s="15"/>
      <c r="F312" s="15"/>
      <c r="G312" s="15"/>
      <c r="H312" s="15"/>
      <c r="I312" s="15"/>
      <c r="J312" s="15"/>
      <c r="K312" s="15"/>
      <c r="L312" s="15"/>
      <c r="M312" s="15"/>
      <c r="N312" s="15"/>
      <c r="O312" s="15"/>
      <c r="P312" s="15"/>
      <c r="Q312" s="16"/>
      <c r="S312" s="30" t="str">
        <f t="shared" si="4"/>
        <v/>
      </c>
    </row>
    <row r="313" spans="1:19">
      <c r="A313" s="20"/>
      <c r="B313" s="20"/>
      <c r="C313" s="20"/>
      <c r="D313" s="15"/>
      <c r="E313" s="15"/>
      <c r="F313" s="15"/>
      <c r="G313" s="15"/>
      <c r="H313" s="15"/>
      <c r="I313" s="15"/>
      <c r="J313" s="15"/>
      <c r="K313" s="15"/>
      <c r="L313" s="15"/>
      <c r="M313" s="15"/>
      <c r="N313" s="15"/>
      <c r="O313" s="15"/>
      <c r="P313" s="15"/>
      <c r="Q313" s="16"/>
      <c r="S313" s="30" t="str">
        <f t="shared" si="4"/>
        <v/>
      </c>
    </row>
    <row r="314" spans="1:19">
      <c r="A314" s="20"/>
      <c r="B314" s="20"/>
      <c r="C314" s="20"/>
      <c r="D314" s="15"/>
      <c r="E314" s="15"/>
      <c r="F314" s="15"/>
      <c r="G314" s="15"/>
      <c r="H314" s="15"/>
      <c r="I314" s="15"/>
      <c r="J314" s="15"/>
      <c r="K314" s="15"/>
      <c r="L314" s="15"/>
      <c r="M314" s="15"/>
      <c r="N314" s="15"/>
      <c r="O314" s="15"/>
      <c r="P314" s="15"/>
      <c r="Q314" s="16"/>
      <c r="S314" s="30" t="str">
        <f t="shared" si="4"/>
        <v/>
      </c>
    </row>
    <row r="315" spans="1:19">
      <c r="A315" s="20"/>
      <c r="B315" s="20"/>
      <c r="C315" s="20"/>
      <c r="D315" s="15"/>
      <c r="E315" s="15"/>
      <c r="F315" s="15"/>
      <c r="G315" s="15"/>
      <c r="H315" s="15"/>
      <c r="I315" s="15"/>
      <c r="J315" s="15"/>
      <c r="K315" s="15"/>
      <c r="L315" s="15"/>
      <c r="M315" s="15"/>
      <c r="N315" s="15"/>
      <c r="O315" s="15"/>
      <c r="P315" s="15"/>
      <c r="Q315" s="16"/>
      <c r="S315" s="30" t="str">
        <f t="shared" si="4"/>
        <v/>
      </c>
    </row>
    <row r="316" spans="1:19">
      <c r="A316" s="20"/>
      <c r="B316" s="20"/>
      <c r="C316" s="20"/>
      <c r="D316" s="15"/>
      <c r="E316" s="15"/>
      <c r="F316" s="15"/>
      <c r="G316" s="15"/>
      <c r="H316" s="15"/>
      <c r="I316" s="15"/>
      <c r="J316" s="15"/>
      <c r="K316" s="15"/>
      <c r="L316" s="15"/>
      <c r="M316" s="15"/>
      <c r="N316" s="15"/>
      <c r="O316" s="15"/>
      <c r="P316" s="15"/>
      <c r="Q316" s="16"/>
      <c r="S316" s="30" t="str">
        <f t="shared" si="4"/>
        <v/>
      </c>
    </row>
    <row r="317" spans="1:19">
      <c r="A317" s="20"/>
      <c r="B317" s="20"/>
      <c r="C317" s="20"/>
      <c r="D317" s="15"/>
      <c r="E317" s="15"/>
      <c r="F317" s="15"/>
      <c r="G317" s="15"/>
      <c r="H317" s="15"/>
      <c r="I317" s="15"/>
      <c r="J317" s="15"/>
      <c r="K317" s="15"/>
      <c r="L317" s="15"/>
      <c r="M317" s="15"/>
      <c r="N317" s="15"/>
      <c r="O317" s="15"/>
      <c r="P317" s="15"/>
      <c r="Q317" s="16"/>
      <c r="S317" s="30" t="str">
        <f t="shared" si="4"/>
        <v/>
      </c>
    </row>
    <row r="318" spans="1:19">
      <c r="A318" s="20"/>
      <c r="B318" s="20"/>
      <c r="C318" s="20"/>
      <c r="D318" s="15"/>
      <c r="E318" s="15"/>
      <c r="F318" s="15"/>
      <c r="G318" s="15"/>
      <c r="H318" s="15"/>
      <c r="I318" s="15"/>
      <c r="J318" s="15"/>
      <c r="K318" s="15"/>
      <c r="L318" s="15"/>
      <c r="M318" s="15"/>
      <c r="N318" s="15"/>
      <c r="O318" s="15"/>
      <c r="P318" s="15"/>
      <c r="Q318" s="16"/>
      <c r="S318" s="30" t="str">
        <f t="shared" si="4"/>
        <v/>
      </c>
    </row>
    <row r="319" spans="1:19">
      <c r="A319" s="20"/>
      <c r="B319" s="20"/>
      <c r="C319" s="20"/>
      <c r="D319" s="15"/>
      <c r="E319" s="15"/>
      <c r="F319" s="15"/>
      <c r="G319" s="15"/>
      <c r="H319" s="15"/>
      <c r="I319" s="15"/>
      <c r="J319" s="15"/>
      <c r="K319" s="15"/>
      <c r="L319" s="15"/>
      <c r="M319" s="15"/>
      <c r="N319" s="15"/>
      <c r="O319" s="15"/>
      <c r="P319" s="15"/>
      <c r="Q319" s="16"/>
      <c r="S319" s="30" t="str">
        <f t="shared" si="4"/>
        <v/>
      </c>
    </row>
    <row r="320" spans="1:19">
      <c r="A320" s="20"/>
      <c r="B320" s="20"/>
      <c r="C320" s="20"/>
      <c r="D320" s="15"/>
      <c r="E320" s="15"/>
      <c r="F320" s="15"/>
      <c r="G320" s="15"/>
      <c r="H320" s="15"/>
      <c r="I320" s="15"/>
      <c r="J320" s="15"/>
      <c r="K320" s="15"/>
      <c r="L320" s="15"/>
      <c r="M320" s="15"/>
      <c r="N320" s="15"/>
      <c r="O320" s="15"/>
      <c r="P320" s="15"/>
      <c r="Q320" s="16"/>
      <c r="S320" s="30" t="str">
        <f t="shared" si="4"/>
        <v/>
      </c>
    </row>
    <row r="321" spans="1:19">
      <c r="A321" s="20"/>
      <c r="B321" s="20"/>
      <c r="C321" s="20"/>
      <c r="D321" s="15"/>
      <c r="E321" s="15"/>
      <c r="F321" s="15"/>
      <c r="G321" s="15"/>
      <c r="H321" s="15"/>
      <c r="I321" s="15"/>
      <c r="J321" s="15"/>
      <c r="K321" s="15"/>
      <c r="L321" s="15"/>
      <c r="M321" s="15"/>
      <c r="N321" s="15"/>
      <c r="O321" s="15"/>
      <c r="P321" s="15"/>
      <c r="Q321" s="16"/>
      <c r="S321" s="30" t="str">
        <f t="shared" si="4"/>
        <v/>
      </c>
    </row>
    <row r="322" spans="1:19">
      <c r="A322" s="20"/>
      <c r="B322" s="20"/>
      <c r="C322" s="20"/>
      <c r="D322" s="15"/>
      <c r="E322" s="15"/>
      <c r="F322" s="15"/>
      <c r="G322" s="15"/>
      <c r="H322" s="15"/>
      <c r="I322" s="15"/>
      <c r="J322" s="15"/>
      <c r="K322" s="15"/>
      <c r="L322" s="15"/>
      <c r="M322" s="15"/>
      <c r="N322" s="15"/>
      <c r="O322" s="15"/>
      <c r="P322" s="15"/>
      <c r="Q322" s="16"/>
      <c r="S322" s="30" t="str">
        <f t="shared" si="4"/>
        <v/>
      </c>
    </row>
    <row r="323" spans="1:19">
      <c r="A323" s="20"/>
      <c r="B323" s="20"/>
      <c r="C323" s="20"/>
      <c r="D323" s="15"/>
      <c r="E323" s="15"/>
      <c r="F323" s="15"/>
      <c r="G323" s="15"/>
      <c r="H323" s="15"/>
      <c r="I323" s="15"/>
      <c r="J323" s="15"/>
      <c r="K323" s="15"/>
      <c r="L323" s="15"/>
      <c r="M323" s="15"/>
      <c r="N323" s="15"/>
      <c r="O323" s="15"/>
      <c r="P323" s="15"/>
      <c r="Q323" s="16"/>
      <c r="S323" s="30" t="str">
        <f t="shared" si="4"/>
        <v/>
      </c>
    </row>
    <row r="324" spans="1:19">
      <c r="A324" s="20"/>
      <c r="B324" s="20"/>
      <c r="C324" s="20"/>
      <c r="D324" s="15"/>
      <c r="E324" s="15"/>
      <c r="F324" s="15"/>
      <c r="G324" s="15"/>
      <c r="H324" s="15"/>
      <c r="I324" s="15"/>
      <c r="J324" s="15"/>
      <c r="K324" s="15"/>
      <c r="L324" s="15"/>
      <c r="M324" s="15"/>
      <c r="N324" s="15"/>
      <c r="O324" s="15"/>
      <c r="P324" s="15"/>
      <c r="Q324" s="16"/>
      <c r="S324" s="30" t="str">
        <f t="shared" si="4"/>
        <v/>
      </c>
    </row>
    <row r="325" spans="1:19">
      <c r="A325" s="20"/>
      <c r="B325" s="20"/>
      <c r="C325" s="20"/>
      <c r="D325" s="15"/>
      <c r="E325" s="15"/>
      <c r="F325" s="15"/>
      <c r="G325" s="15"/>
      <c r="H325" s="15"/>
      <c r="I325" s="15"/>
      <c r="J325" s="15"/>
      <c r="K325" s="15"/>
      <c r="L325" s="15"/>
      <c r="M325" s="15"/>
      <c r="N325" s="15"/>
      <c r="O325" s="15"/>
      <c r="P325" s="15"/>
      <c r="Q325" s="16"/>
      <c r="S325" s="30" t="str">
        <f t="shared" si="4"/>
        <v/>
      </c>
    </row>
    <row r="326" spans="1:19">
      <c r="A326" s="20"/>
      <c r="B326" s="20"/>
      <c r="C326" s="20"/>
      <c r="D326" s="15"/>
      <c r="E326" s="15"/>
      <c r="F326" s="15"/>
      <c r="G326" s="15"/>
      <c r="H326" s="15"/>
      <c r="I326" s="15"/>
      <c r="J326" s="15"/>
      <c r="K326" s="15"/>
      <c r="L326" s="15"/>
      <c r="M326" s="15"/>
      <c r="N326" s="15"/>
      <c r="O326" s="15"/>
      <c r="P326" s="15"/>
      <c r="Q326" s="16"/>
      <c r="S326" s="30" t="str">
        <f t="shared" si="4"/>
        <v/>
      </c>
    </row>
    <row r="327" spans="1:19">
      <c r="A327" s="20"/>
      <c r="B327" s="20"/>
      <c r="C327" s="20"/>
      <c r="D327" s="15"/>
      <c r="E327" s="15"/>
      <c r="F327" s="15"/>
      <c r="G327" s="15"/>
      <c r="H327" s="15"/>
      <c r="I327" s="15"/>
      <c r="J327" s="15"/>
      <c r="K327" s="15"/>
      <c r="L327" s="15"/>
      <c r="M327" s="15"/>
      <c r="N327" s="15"/>
      <c r="O327" s="15"/>
      <c r="P327" s="15"/>
      <c r="Q327" s="16"/>
      <c r="S327" s="30" t="str">
        <f t="shared" si="4"/>
        <v/>
      </c>
    </row>
    <row r="328" spans="1:19">
      <c r="A328" s="20"/>
      <c r="B328" s="20"/>
      <c r="C328" s="20"/>
      <c r="D328" s="15"/>
      <c r="E328" s="15"/>
      <c r="F328" s="15"/>
      <c r="G328" s="15"/>
      <c r="H328" s="15"/>
      <c r="I328" s="15"/>
      <c r="J328" s="15"/>
      <c r="K328" s="15"/>
      <c r="L328" s="15"/>
      <c r="M328" s="15"/>
      <c r="N328" s="15"/>
      <c r="O328" s="15"/>
      <c r="P328" s="15"/>
      <c r="Q328" s="16"/>
      <c r="S328" s="30" t="str">
        <f t="shared" si="4"/>
        <v/>
      </c>
    </row>
    <row r="329" spans="1:19">
      <c r="A329" s="20"/>
      <c r="B329" s="20"/>
      <c r="C329" s="20"/>
      <c r="D329" s="15"/>
      <c r="E329" s="15"/>
      <c r="F329" s="15"/>
      <c r="G329" s="15"/>
      <c r="H329" s="15"/>
      <c r="I329" s="15"/>
      <c r="J329" s="15"/>
      <c r="K329" s="15"/>
      <c r="L329" s="15"/>
      <c r="M329" s="15"/>
      <c r="N329" s="15"/>
      <c r="O329" s="15"/>
      <c r="P329" s="15"/>
      <c r="Q329" s="16"/>
      <c r="S329" s="30"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 t="shared" si="5"/>
        <v/>
      </c>
    </row>
    <row r="331" spans="1:19">
      <c r="A331" s="20"/>
      <c r="B331" s="20"/>
      <c r="C331" s="20"/>
      <c r="D331" s="15"/>
      <c r="E331" s="15"/>
      <c r="F331" s="15"/>
      <c r="G331" s="15"/>
      <c r="H331" s="15"/>
      <c r="I331" s="15"/>
      <c r="J331" s="15"/>
      <c r="K331" s="15"/>
      <c r="L331" s="15"/>
      <c r="M331" s="15"/>
      <c r="N331" s="15"/>
      <c r="O331" s="15"/>
      <c r="P331" s="15"/>
      <c r="Q331" s="16"/>
      <c r="S331" s="30" t="str">
        <f t="shared" si="5"/>
        <v/>
      </c>
    </row>
    <row r="332" spans="1:19">
      <c r="A332" s="20"/>
      <c r="B332" s="20"/>
      <c r="C332" s="20"/>
      <c r="D332" s="15"/>
      <c r="E332" s="15"/>
      <c r="F332" s="15"/>
      <c r="G332" s="15"/>
      <c r="H332" s="15"/>
      <c r="I332" s="15"/>
      <c r="J332" s="15"/>
      <c r="K332" s="15"/>
      <c r="L332" s="15"/>
      <c r="M332" s="15"/>
      <c r="N332" s="15"/>
      <c r="O332" s="15"/>
      <c r="P332" s="15"/>
      <c r="Q332" s="16"/>
      <c r="S332" s="30" t="str">
        <f t="shared" si="5"/>
        <v/>
      </c>
    </row>
    <row r="333" spans="1:19">
      <c r="A333" s="20"/>
      <c r="B333" s="20"/>
      <c r="C333" s="20"/>
      <c r="D333" s="15"/>
      <c r="E333" s="15"/>
      <c r="F333" s="15"/>
      <c r="G333" s="15"/>
      <c r="H333" s="15"/>
      <c r="I333" s="15"/>
      <c r="J333" s="15"/>
      <c r="K333" s="15"/>
      <c r="L333" s="15"/>
      <c r="M333" s="15"/>
      <c r="N333" s="15"/>
      <c r="O333" s="15"/>
      <c r="P333" s="15"/>
      <c r="Q333" s="16"/>
      <c r="S333" s="30" t="str">
        <f t="shared" si="5"/>
        <v/>
      </c>
    </row>
    <row r="334" spans="1:19">
      <c r="A334" s="20"/>
      <c r="B334" s="20"/>
      <c r="C334" s="20"/>
      <c r="D334" s="15"/>
      <c r="E334" s="15"/>
      <c r="F334" s="15"/>
      <c r="G334" s="15"/>
      <c r="H334" s="15"/>
      <c r="I334" s="15"/>
      <c r="J334" s="15"/>
      <c r="K334" s="15"/>
      <c r="L334" s="15"/>
      <c r="M334" s="15"/>
      <c r="N334" s="15"/>
      <c r="O334" s="15"/>
      <c r="P334" s="15"/>
      <c r="Q334" s="16"/>
      <c r="S334" s="30" t="str">
        <f t="shared" si="5"/>
        <v/>
      </c>
    </row>
    <row r="335" spans="1:19">
      <c r="A335" s="20"/>
      <c r="B335" s="20"/>
      <c r="C335" s="20"/>
      <c r="D335" s="15"/>
      <c r="E335" s="15"/>
      <c r="F335" s="15"/>
      <c r="G335" s="15"/>
      <c r="H335" s="15"/>
      <c r="I335" s="15"/>
      <c r="J335" s="15"/>
      <c r="K335" s="15"/>
      <c r="L335" s="15"/>
      <c r="M335" s="15"/>
      <c r="N335" s="15"/>
      <c r="O335" s="15"/>
      <c r="P335" s="15"/>
      <c r="Q335" s="16"/>
      <c r="S335" s="30" t="str">
        <f t="shared" si="5"/>
        <v/>
      </c>
    </row>
    <row r="336" spans="1:19">
      <c r="A336" s="20"/>
      <c r="B336" s="20"/>
      <c r="C336" s="20"/>
      <c r="D336" s="15"/>
      <c r="E336" s="15"/>
      <c r="F336" s="15"/>
      <c r="G336" s="15"/>
      <c r="H336" s="15"/>
      <c r="I336" s="15"/>
      <c r="J336" s="15"/>
      <c r="K336" s="15"/>
      <c r="L336" s="15"/>
      <c r="M336" s="15"/>
      <c r="N336" s="15"/>
      <c r="O336" s="15"/>
      <c r="P336" s="15"/>
      <c r="Q336" s="16"/>
      <c r="S336" s="30" t="str">
        <f t="shared" si="5"/>
        <v/>
      </c>
    </row>
    <row r="337" spans="1:19">
      <c r="A337" s="20"/>
      <c r="B337" s="20"/>
      <c r="C337" s="20"/>
      <c r="D337" s="15"/>
      <c r="E337" s="15"/>
      <c r="F337" s="15"/>
      <c r="G337" s="15"/>
      <c r="H337" s="15"/>
      <c r="I337" s="15"/>
      <c r="J337" s="15"/>
      <c r="K337" s="15"/>
      <c r="L337" s="15"/>
      <c r="M337" s="15"/>
      <c r="N337" s="15"/>
      <c r="O337" s="15"/>
      <c r="P337" s="15"/>
      <c r="Q337" s="16"/>
      <c r="S337" s="30" t="str">
        <f t="shared" si="5"/>
        <v/>
      </c>
    </row>
    <row r="338" spans="1:19">
      <c r="A338" s="20"/>
      <c r="B338" s="20"/>
      <c r="C338" s="20"/>
      <c r="D338" s="15"/>
      <c r="E338" s="15"/>
      <c r="F338" s="15"/>
      <c r="G338" s="15"/>
      <c r="H338" s="15"/>
      <c r="I338" s="15"/>
      <c r="J338" s="15"/>
      <c r="K338" s="15"/>
      <c r="L338" s="15"/>
      <c r="M338" s="15"/>
      <c r="N338" s="15"/>
      <c r="O338" s="15"/>
      <c r="P338" s="15"/>
      <c r="Q338" s="16"/>
      <c r="S338" s="30" t="str">
        <f t="shared" si="5"/>
        <v/>
      </c>
    </row>
    <row r="339" spans="1:19">
      <c r="A339" s="20"/>
      <c r="B339" s="20"/>
      <c r="C339" s="20"/>
      <c r="D339" s="15"/>
      <c r="E339" s="15"/>
      <c r="F339" s="15"/>
      <c r="G339" s="15"/>
      <c r="H339" s="15"/>
      <c r="I339" s="15"/>
      <c r="J339" s="15"/>
      <c r="K339" s="15"/>
      <c r="L339" s="15"/>
      <c r="M339" s="15"/>
      <c r="N339" s="15"/>
      <c r="O339" s="15"/>
      <c r="P339" s="15"/>
      <c r="Q339" s="16"/>
      <c r="S339" s="30" t="str">
        <f t="shared" si="5"/>
        <v/>
      </c>
    </row>
    <row r="340" spans="1:19">
      <c r="A340" s="20"/>
      <c r="B340" s="20"/>
      <c r="C340" s="20"/>
      <c r="D340" s="15"/>
      <c r="E340" s="15"/>
      <c r="F340" s="15"/>
      <c r="G340" s="15"/>
      <c r="H340" s="15"/>
      <c r="I340" s="15"/>
      <c r="J340" s="15"/>
      <c r="K340" s="15"/>
      <c r="L340" s="15"/>
      <c r="M340" s="15"/>
      <c r="N340" s="15"/>
      <c r="O340" s="15"/>
      <c r="P340" s="15"/>
      <c r="Q340" s="16"/>
      <c r="S340" s="30" t="str">
        <f t="shared" si="5"/>
        <v/>
      </c>
    </row>
    <row r="341" spans="1:19">
      <c r="A341" s="20"/>
      <c r="B341" s="20"/>
      <c r="C341" s="20"/>
      <c r="D341" s="15"/>
      <c r="E341" s="15"/>
      <c r="F341" s="15"/>
      <c r="G341" s="15"/>
      <c r="H341" s="15"/>
      <c r="I341" s="15"/>
      <c r="J341" s="15"/>
      <c r="K341" s="15"/>
      <c r="L341" s="15"/>
      <c r="M341" s="15"/>
      <c r="N341" s="15"/>
      <c r="O341" s="15"/>
      <c r="P341" s="15"/>
      <c r="Q341" s="16"/>
      <c r="S341" s="30" t="str">
        <f t="shared" si="5"/>
        <v/>
      </c>
    </row>
    <row r="342" spans="1:19">
      <c r="A342" s="20"/>
      <c r="B342" s="20"/>
      <c r="C342" s="20"/>
      <c r="D342" s="15"/>
      <c r="E342" s="15"/>
      <c r="F342" s="15"/>
      <c r="G342" s="15"/>
      <c r="H342" s="15"/>
      <c r="I342" s="15"/>
      <c r="J342" s="15"/>
      <c r="K342" s="15"/>
      <c r="L342" s="15"/>
      <c r="M342" s="15"/>
      <c r="N342" s="15"/>
      <c r="O342" s="15"/>
      <c r="P342" s="15"/>
      <c r="Q342" s="16"/>
      <c r="S342" s="30" t="str">
        <f t="shared" si="5"/>
        <v/>
      </c>
    </row>
    <row r="343" spans="1:19">
      <c r="A343" s="20"/>
      <c r="B343" s="20"/>
      <c r="C343" s="20"/>
      <c r="D343" s="15"/>
      <c r="E343" s="15"/>
      <c r="F343" s="15"/>
      <c r="G343" s="15"/>
      <c r="H343" s="15"/>
      <c r="I343" s="15"/>
      <c r="J343" s="15"/>
      <c r="K343" s="15"/>
      <c r="L343" s="15"/>
      <c r="M343" s="15"/>
      <c r="N343" s="15"/>
      <c r="O343" s="15"/>
      <c r="P343" s="15"/>
      <c r="Q343" s="16"/>
      <c r="S343" s="30" t="str">
        <f t="shared" si="5"/>
        <v/>
      </c>
    </row>
    <row r="344" spans="1:19">
      <c r="A344" s="20"/>
      <c r="B344" s="20"/>
      <c r="C344" s="20"/>
      <c r="D344" s="15"/>
      <c r="E344" s="15"/>
      <c r="F344" s="15"/>
      <c r="G344" s="15"/>
      <c r="H344" s="15"/>
      <c r="I344" s="15"/>
      <c r="J344" s="15"/>
      <c r="K344" s="15"/>
      <c r="L344" s="15"/>
      <c r="M344" s="15"/>
      <c r="N344" s="15"/>
      <c r="O344" s="15"/>
      <c r="P344" s="15"/>
      <c r="Q344" s="16"/>
      <c r="S344" s="30" t="str">
        <f t="shared" si="5"/>
        <v/>
      </c>
    </row>
    <row r="345" spans="1:19">
      <c r="A345" s="20"/>
      <c r="B345" s="20"/>
      <c r="C345" s="20"/>
      <c r="D345" s="15"/>
      <c r="E345" s="15"/>
      <c r="F345" s="15"/>
      <c r="G345" s="15"/>
      <c r="H345" s="15"/>
      <c r="I345" s="15"/>
      <c r="J345" s="15"/>
      <c r="K345" s="15"/>
      <c r="L345" s="15"/>
      <c r="M345" s="15"/>
      <c r="N345" s="15"/>
      <c r="O345" s="15"/>
      <c r="P345" s="15"/>
      <c r="Q345" s="16"/>
      <c r="S345" s="30" t="str">
        <f t="shared" si="5"/>
        <v/>
      </c>
    </row>
    <row r="346" spans="1:19">
      <c r="A346" s="20"/>
      <c r="B346" s="20"/>
      <c r="C346" s="20"/>
      <c r="D346" s="15"/>
      <c r="E346" s="15"/>
      <c r="F346" s="15"/>
      <c r="G346" s="15"/>
      <c r="H346" s="15"/>
      <c r="I346" s="15"/>
      <c r="J346" s="15"/>
      <c r="K346" s="15"/>
      <c r="L346" s="15"/>
      <c r="M346" s="15"/>
      <c r="N346" s="15"/>
      <c r="O346" s="15"/>
      <c r="P346" s="15"/>
      <c r="Q346" s="16"/>
      <c r="S346" s="30" t="str">
        <f t="shared" si="5"/>
        <v/>
      </c>
    </row>
    <row r="347" spans="1:19">
      <c r="A347" s="20"/>
      <c r="B347" s="20"/>
      <c r="C347" s="20"/>
      <c r="D347" s="15"/>
      <c r="E347" s="15"/>
      <c r="F347" s="15"/>
      <c r="G347" s="15"/>
      <c r="H347" s="15"/>
      <c r="I347" s="15"/>
      <c r="J347" s="15"/>
      <c r="K347" s="15"/>
      <c r="L347" s="15"/>
      <c r="M347" s="15"/>
      <c r="N347" s="15"/>
      <c r="O347" s="15"/>
      <c r="P347" s="15"/>
      <c r="Q347" s="16"/>
      <c r="S347" s="30" t="str">
        <f t="shared" si="5"/>
        <v/>
      </c>
    </row>
    <row r="348" spans="1:19">
      <c r="A348" s="20"/>
      <c r="B348" s="20"/>
      <c r="C348" s="20"/>
      <c r="D348" s="15"/>
      <c r="E348" s="15"/>
      <c r="F348" s="15"/>
      <c r="G348" s="15"/>
      <c r="H348" s="15"/>
      <c r="I348" s="15"/>
      <c r="J348" s="15"/>
      <c r="K348" s="15"/>
      <c r="L348" s="15"/>
      <c r="M348" s="15"/>
      <c r="N348" s="15"/>
      <c r="O348" s="15"/>
      <c r="P348" s="15"/>
      <c r="Q348" s="16"/>
      <c r="S348" s="30" t="str">
        <f t="shared" si="5"/>
        <v/>
      </c>
    </row>
    <row r="349" spans="1:19">
      <c r="A349" s="20"/>
      <c r="B349" s="20"/>
      <c r="C349" s="20"/>
      <c r="D349" s="15"/>
      <c r="E349" s="15"/>
      <c r="F349" s="15"/>
      <c r="G349" s="15"/>
      <c r="H349" s="15"/>
      <c r="I349" s="15"/>
      <c r="J349" s="15"/>
      <c r="K349" s="15"/>
      <c r="L349" s="15"/>
      <c r="M349" s="15"/>
      <c r="N349" s="15"/>
      <c r="O349" s="15"/>
      <c r="P349" s="15"/>
      <c r="Q349" s="16"/>
      <c r="S349" s="30" t="str">
        <f t="shared" si="5"/>
        <v/>
      </c>
    </row>
    <row r="350" spans="1:19">
      <c r="A350" s="20"/>
      <c r="B350" s="20"/>
      <c r="C350" s="20"/>
      <c r="D350" s="15"/>
      <c r="E350" s="15"/>
      <c r="F350" s="15"/>
      <c r="G350" s="15"/>
      <c r="H350" s="15"/>
      <c r="I350" s="15"/>
      <c r="J350" s="15"/>
      <c r="K350" s="15"/>
      <c r="L350" s="15"/>
      <c r="M350" s="15"/>
      <c r="N350" s="15"/>
      <c r="O350" s="15"/>
      <c r="P350" s="15"/>
      <c r="Q350" s="16"/>
      <c r="S350" s="30" t="str">
        <f t="shared" si="5"/>
        <v/>
      </c>
    </row>
    <row r="351" spans="1:19">
      <c r="A351" s="20"/>
      <c r="B351" s="20"/>
      <c r="C351" s="20"/>
      <c r="D351" s="15"/>
      <c r="E351" s="15"/>
      <c r="F351" s="15"/>
      <c r="G351" s="15"/>
      <c r="H351" s="15"/>
      <c r="I351" s="15"/>
      <c r="J351" s="15"/>
      <c r="K351" s="15"/>
      <c r="L351" s="15"/>
      <c r="M351" s="15"/>
      <c r="N351" s="15"/>
      <c r="O351" s="15"/>
      <c r="P351" s="15"/>
      <c r="Q351" s="16"/>
      <c r="S351" s="30" t="str">
        <f t="shared" si="5"/>
        <v/>
      </c>
    </row>
    <row r="352" spans="1:19">
      <c r="A352" s="20"/>
      <c r="B352" s="20"/>
      <c r="C352" s="20"/>
      <c r="D352" s="15"/>
      <c r="E352" s="15"/>
      <c r="F352" s="15"/>
      <c r="G352" s="15"/>
      <c r="H352" s="15"/>
      <c r="I352" s="15"/>
      <c r="J352" s="15"/>
      <c r="K352" s="15"/>
      <c r="L352" s="15"/>
      <c r="M352" s="15"/>
      <c r="N352" s="15"/>
      <c r="O352" s="15"/>
      <c r="P352" s="15"/>
      <c r="Q352" s="16"/>
      <c r="S352" s="30" t="str">
        <f t="shared" si="5"/>
        <v/>
      </c>
    </row>
    <row r="353" spans="1:19">
      <c r="A353" s="20"/>
      <c r="B353" s="20"/>
      <c r="C353" s="20"/>
      <c r="D353" s="15"/>
      <c r="E353" s="15"/>
      <c r="F353" s="15"/>
      <c r="G353" s="15"/>
      <c r="H353" s="15"/>
      <c r="I353" s="15"/>
      <c r="J353" s="15"/>
      <c r="K353" s="15"/>
      <c r="L353" s="15"/>
      <c r="M353" s="15"/>
      <c r="N353" s="15"/>
      <c r="O353" s="15"/>
      <c r="P353" s="15"/>
      <c r="Q353" s="16"/>
      <c r="S353" s="30" t="str">
        <f t="shared" si="5"/>
        <v/>
      </c>
    </row>
    <row r="354" spans="1:19">
      <c r="A354" s="20"/>
      <c r="B354" s="20"/>
      <c r="C354" s="20"/>
      <c r="D354" s="15"/>
      <c r="E354" s="15"/>
      <c r="F354" s="15"/>
      <c r="G354" s="15"/>
      <c r="H354" s="15"/>
      <c r="I354" s="15"/>
      <c r="J354" s="15"/>
      <c r="K354" s="15"/>
      <c r="L354" s="15"/>
      <c r="M354" s="15"/>
      <c r="N354" s="15"/>
      <c r="O354" s="15"/>
      <c r="P354" s="15"/>
      <c r="Q354" s="16"/>
      <c r="S354" s="30" t="str">
        <f t="shared" si="5"/>
        <v/>
      </c>
    </row>
    <row r="355" spans="1:19">
      <c r="A355" s="20"/>
      <c r="B355" s="20"/>
      <c r="C355" s="20"/>
      <c r="D355" s="15"/>
      <c r="E355" s="15"/>
      <c r="F355" s="15"/>
      <c r="G355" s="15"/>
      <c r="H355" s="15"/>
      <c r="I355" s="15"/>
      <c r="J355" s="15"/>
      <c r="K355" s="15"/>
      <c r="L355" s="15"/>
      <c r="M355" s="15"/>
      <c r="N355" s="15"/>
      <c r="O355" s="15"/>
      <c r="P355" s="15"/>
      <c r="Q355" s="16"/>
      <c r="S355" s="30" t="str">
        <f t="shared" si="5"/>
        <v/>
      </c>
    </row>
    <row r="356" spans="1:19">
      <c r="A356" s="20"/>
      <c r="B356" s="20"/>
      <c r="C356" s="20"/>
      <c r="D356" s="15"/>
      <c r="E356" s="15"/>
      <c r="F356" s="15"/>
      <c r="G356" s="15"/>
      <c r="H356" s="15"/>
      <c r="I356" s="15"/>
      <c r="J356" s="15"/>
      <c r="K356" s="15"/>
      <c r="L356" s="15"/>
      <c r="M356" s="15"/>
      <c r="N356" s="15"/>
      <c r="O356" s="15"/>
      <c r="P356" s="15"/>
      <c r="Q356" s="16"/>
      <c r="S356" s="30" t="str">
        <f t="shared" si="5"/>
        <v/>
      </c>
    </row>
    <row r="357" spans="1:19">
      <c r="A357" s="20"/>
      <c r="B357" s="20"/>
      <c r="C357" s="20"/>
      <c r="D357" s="15"/>
      <c r="E357" s="15"/>
      <c r="F357" s="15"/>
      <c r="G357" s="15"/>
      <c r="H357" s="15"/>
      <c r="I357" s="15"/>
      <c r="J357" s="15"/>
      <c r="K357" s="15"/>
      <c r="L357" s="15"/>
      <c r="M357" s="15"/>
      <c r="N357" s="15"/>
      <c r="O357" s="15"/>
      <c r="P357" s="15"/>
      <c r="Q357" s="16"/>
      <c r="S357" s="30" t="str">
        <f t="shared" si="5"/>
        <v/>
      </c>
    </row>
    <row r="358" spans="1:19">
      <c r="A358" s="20"/>
      <c r="B358" s="20"/>
      <c r="C358" s="20"/>
      <c r="D358" s="15"/>
      <c r="E358" s="15"/>
      <c r="F358" s="15"/>
      <c r="G358" s="15"/>
      <c r="H358" s="15"/>
      <c r="I358" s="15"/>
      <c r="J358" s="15"/>
      <c r="K358" s="15"/>
      <c r="L358" s="15"/>
      <c r="M358" s="15"/>
      <c r="N358" s="15"/>
      <c r="O358" s="15"/>
      <c r="P358" s="15"/>
      <c r="Q358" s="16"/>
      <c r="S358" s="30" t="str">
        <f t="shared" si="5"/>
        <v/>
      </c>
    </row>
    <row r="359" spans="1:19">
      <c r="A359" s="20"/>
      <c r="B359" s="20"/>
      <c r="C359" s="20"/>
      <c r="D359" s="15"/>
      <c r="E359" s="15"/>
      <c r="F359" s="15"/>
      <c r="G359" s="15"/>
      <c r="H359" s="15"/>
      <c r="I359" s="15"/>
      <c r="J359" s="15"/>
      <c r="K359" s="15"/>
      <c r="L359" s="15"/>
      <c r="M359" s="15"/>
      <c r="N359" s="15"/>
      <c r="O359" s="15"/>
      <c r="P359" s="15"/>
      <c r="Q359" s="16"/>
      <c r="S359" s="30" t="str">
        <f t="shared" si="5"/>
        <v/>
      </c>
    </row>
    <row r="360" spans="1:19">
      <c r="A360" s="20"/>
      <c r="B360" s="20"/>
      <c r="C360" s="20"/>
      <c r="D360" s="15"/>
      <c r="E360" s="15"/>
      <c r="F360" s="15"/>
      <c r="G360" s="15"/>
      <c r="H360" s="15"/>
      <c r="I360" s="15"/>
      <c r="J360" s="15"/>
      <c r="K360" s="15"/>
      <c r="L360" s="15"/>
      <c r="M360" s="15"/>
      <c r="N360" s="15"/>
      <c r="O360" s="15"/>
      <c r="P360" s="15"/>
      <c r="Q360" s="16"/>
      <c r="S360" s="30" t="str">
        <f t="shared" si="5"/>
        <v/>
      </c>
    </row>
    <row r="361" spans="1:19">
      <c r="A361" s="20"/>
      <c r="B361" s="20"/>
      <c r="C361" s="20"/>
      <c r="D361" s="15"/>
      <c r="E361" s="15"/>
      <c r="F361" s="15"/>
      <c r="G361" s="15"/>
      <c r="H361" s="15"/>
      <c r="I361" s="15"/>
      <c r="J361" s="15"/>
      <c r="K361" s="15"/>
      <c r="L361" s="15"/>
      <c r="M361" s="15"/>
      <c r="N361" s="15"/>
      <c r="O361" s="15"/>
      <c r="P361" s="15"/>
      <c r="Q361" s="16"/>
      <c r="S361" s="30" t="str">
        <f t="shared" si="5"/>
        <v/>
      </c>
    </row>
    <row r="362" spans="1:19">
      <c r="A362" s="20"/>
      <c r="B362" s="20"/>
      <c r="C362" s="20"/>
      <c r="D362" s="15"/>
      <c r="E362" s="15"/>
      <c r="F362" s="15"/>
      <c r="G362" s="15"/>
      <c r="H362" s="15"/>
      <c r="I362" s="15"/>
      <c r="J362" s="15"/>
      <c r="K362" s="15"/>
      <c r="L362" s="15"/>
      <c r="M362" s="15"/>
      <c r="N362" s="15"/>
      <c r="O362" s="15"/>
      <c r="P362" s="15"/>
      <c r="Q362" s="16"/>
      <c r="S362" s="30" t="str">
        <f t="shared" si="5"/>
        <v/>
      </c>
    </row>
    <row r="363" spans="1:19">
      <c r="A363" s="20"/>
      <c r="B363" s="20"/>
      <c r="C363" s="20"/>
      <c r="D363" s="15"/>
      <c r="E363" s="15"/>
      <c r="F363" s="15"/>
      <c r="G363" s="15"/>
      <c r="H363" s="15"/>
      <c r="I363" s="15"/>
      <c r="J363" s="15"/>
      <c r="K363" s="15"/>
      <c r="L363" s="15"/>
      <c r="M363" s="15"/>
      <c r="N363" s="15"/>
      <c r="O363" s="15"/>
      <c r="P363" s="15"/>
      <c r="Q363" s="16"/>
      <c r="S363" s="30" t="str">
        <f t="shared" si="5"/>
        <v/>
      </c>
    </row>
    <row r="364" spans="1:19">
      <c r="A364" s="20"/>
      <c r="B364" s="20"/>
      <c r="C364" s="20"/>
      <c r="D364" s="15"/>
      <c r="E364" s="15"/>
      <c r="F364" s="15"/>
      <c r="G364" s="15"/>
      <c r="H364" s="15"/>
      <c r="I364" s="15"/>
      <c r="J364" s="15"/>
      <c r="K364" s="15"/>
      <c r="L364" s="15"/>
      <c r="M364" s="15"/>
      <c r="N364" s="15"/>
      <c r="O364" s="15"/>
      <c r="P364" s="15"/>
      <c r="Q364" s="16"/>
      <c r="S364" s="30" t="str">
        <f t="shared" si="5"/>
        <v/>
      </c>
    </row>
    <row r="365" spans="1:19">
      <c r="A365" s="20"/>
      <c r="B365" s="20"/>
      <c r="C365" s="20"/>
      <c r="D365" s="15"/>
      <c r="E365" s="15"/>
      <c r="F365" s="15"/>
      <c r="G365" s="15"/>
      <c r="H365" s="15"/>
      <c r="I365" s="15"/>
      <c r="J365" s="15"/>
      <c r="K365" s="15"/>
      <c r="L365" s="15"/>
      <c r="M365" s="15"/>
      <c r="N365" s="15"/>
      <c r="O365" s="15"/>
      <c r="P365" s="15"/>
      <c r="Q365" s="16"/>
      <c r="S365" s="30" t="str">
        <f t="shared" si="5"/>
        <v/>
      </c>
    </row>
    <row r="366" spans="1:19">
      <c r="A366" s="20"/>
      <c r="B366" s="20"/>
      <c r="C366" s="20"/>
      <c r="D366" s="15"/>
      <c r="E366" s="15"/>
      <c r="F366" s="15"/>
      <c r="G366" s="15"/>
      <c r="H366" s="15"/>
      <c r="I366" s="15"/>
      <c r="J366" s="15"/>
      <c r="K366" s="15"/>
      <c r="L366" s="15"/>
      <c r="M366" s="15"/>
      <c r="N366" s="15"/>
      <c r="O366" s="15"/>
      <c r="P366" s="15"/>
      <c r="Q366" s="16"/>
      <c r="S366" s="30" t="str">
        <f t="shared" si="5"/>
        <v/>
      </c>
    </row>
    <row r="367" spans="1:19">
      <c r="A367" s="20"/>
      <c r="B367" s="20"/>
      <c r="C367" s="20"/>
      <c r="D367" s="15"/>
      <c r="E367" s="15"/>
      <c r="F367" s="15"/>
      <c r="G367" s="15"/>
      <c r="H367" s="15"/>
      <c r="I367" s="15"/>
      <c r="J367" s="15"/>
      <c r="K367" s="15"/>
      <c r="L367" s="15"/>
      <c r="M367" s="15"/>
      <c r="N367" s="15"/>
      <c r="O367" s="15"/>
      <c r="P367" s="15"/>
      <c r="Q367" s="16"/>
      <c r="S367" s="30" t="str">
        <f t="shared" si="5"/>
        <v/>
      </c>
    </row>
    <row r="368" spans="1:19">
      <c r="A368" s="20"/>
      <c r="B368" s="20"/>
      <c r="C368" s="20"/>
      <c r="D368" s="15"/>
      <c r="E368" s="15"/>
      <c r="F368" s="15"/>
      <c r="G368" s="15"/>
      <c r="H368" s="15"/>
      <c r="I368" s="15"/>
      <c r="J368" s="15"/>
      <c r="K368" s="15"/>
      <c r="L368" s="15"/>
      <c r="M368" s="15"/>
      <c r="N368" s="15"/>
      <c r="O368" s="15"/>
      <c r="P368" s="15"/>
      <c r="Q368" s="16"/>
      <c r="S368" s="30" t="str">
        <f t="shared" si="5"/>
        <v/>
      </c>
    </row>
    <row r="369" spans="1:19">
      <c r="A369" s="20"/>
      <c r="B369" s="20"/>
      <c r="C369" s="20"/>
      <c r="D369" s="15"/>
      <c r="E369" s="15"/>
      <c r="F369" s="15"/>
      <c r="G369" s="15"/>
      <c r="H369" s="15"/>
      <c r="I369" s="15"/>
      <c r="J369" s="15"/>
      <c r="K369" s="15"/>
      <c r="L369" s="15"/>
      <c r="M369" s="15"/>
      <c r="N369" s="15"/>
      <c r="O369" s="15"/>
      <c r="P369" s="15"/>
      <c r="Q369" s="16"/>
      <c r="S369" s="30" t="str">
        <f t="shared" si="5"/>
        <v/>
      </c>
    </row>
    <row r="370" spans="1:19">
      <c r="A370" s="20"/>
      <c r="B370" s="20"/>
      <c r="C370" s="20"/>
      <c r="D370" s="15"/>
      <c r="E370" s="15"/>
      <c r="F370" s="15"/>
      <c r="G370" s="15"/>
      <c r="H370" s="15"/>
      <c r="I370" s="15"/>
      <c r="J370" s="15"/>
      <c r="K370" s="15"/>
      <c r="L370" s="15"/>
      <c r="M370" s="15"/>
      <c r="N370" s="15"/>
      <c r="O370" s="15"/>
      <c r="P370" s="15"/>
      <c r="Q370" s="16"/>
      <c r="S370" s="30" t="str">
        <f t="shared" si="5"/>
        <v/>
      </c>
    </row>
    <row r="371" spans="1:19">
      <c r="A371" s="20"/>
      <c r="B371" s="20"/>
      <c r="C371" s="20"/>
      <c r="D371" s="15"/>
      <c r="E371" s="15"/>
      <c r="F371" s="15"/>
      <c r="G371" s="15"/>
      <c r="H371" s="15"/>
      <c r="I371" s="15"/>
      <c r="J371" s="15"/>
      <c r="K371" s="15"/>
      <c r="L371" s="15"/>
      <c r="M371" s="15"/>
      <c r="N371" s="15"/>
      <c r="O371" s="15"/>
      <c r="P371" s="15"/>
      <c r="Q371" s="16"/>
      <c r="S371" s="30" t="str">
        <f t="shared" si="5"/>
        <v/>
      </c>
    </row>
    <row r="372" spans="1:19">
      <c r="A372" s="20"/>
      <c r="B372" s="20"/>
      <c r="C372" s="20"/>
      <c r="D372" s="15"/>
      <c r="E372" s="15"/>
      <c r="F372" s="15"/>
      <c r="G372" s="15"/>
      <c r="H372" s="15"/>
      <c r="I372" s="15"/>
      <c r="J372" s="15"/>
      <c r="K372" s="15"/>
      <c r="L372" s="15"/>
      <c r="M372" s="15"/>
      <c r="N372" s="15"/>
      <c r="O372" s="15"/>
      <c r="P372" s="15"/>
      <c r="Q372" s="16"/>
      <c r="S372" s="30" t="str">
        <f t="shared" si="5"/>
        <v/>
      </c>
    </row>
    <row r="373" spans="1:19">
      <c r="A373" s="20"/>
      <c r="B373" s="20"/>
      <c r="C373" s="20"/>
      <c r="D373" s="15"/>
      <c r="E373" s="15"/>
      <c r="F373" s="15"/>
      <c r="G373" s="15"/>
      <c r="H373" s="15"/>
      <c r="I373" s="15"/>
      <c r="J373" s="15"/>
      <c r="K373" s="15"/>
      <c r="L373" s="15"/>
      <c r="M373" s="15"/>
      <c r="N373" s="15"/>
      <c r="O373" s="15"/>
      <c r="P373" s="15"/>
      <c r="Q373" s="16"/>
      <c r="S373" s="30" t="str">
        <f t="shared" si="5"/>
        <v/>
      </c>
    </row>
    <row r="374" spans="1:19">
      <c r="A374" s="20"/>
      <c r="B374" s="20"/>
      <c r="C374" s="20"/>
      <c r="D374" s="15"/>
      <c r="E374" s="15"/>
      <c r="F374" s="15"/>
      <c r="G374" s="15"/>
      <c r="H374" s="15"/>
      <c r="I374" s="15"/>
      <c r="J374" s="15"/>
      <c r="K374" s="15"/>
      <c r="L374" s="15"/>
      <c r="M374" s="15"/>
      <c r="N374" s="15"/>
      <c r="O374" s="15"/>
      <c r="P374" s="15"/>
      <c r="Q374" s="16"/>
      <c r="S374" s="30" t="str">
        <f t="shared" si="5"/>
        <v/>
      </c>
    </row>
    <row r="375" spans="1:19">
      <c r="A375" s="20"/>
      <c r="B375" s="20"/>
      <c r="C375" s="20"/>
      <c r="D375" s="15"/>
      <c r="E375" s="15"/>
      <c r="F375" s="15"/>
      <c r="G375" s="15"/>
      <c r="H375" s="15"/>
      <c r="I375" s="15"/>
      <c r="J375" s="15"/>
      <c r="K375" s="15"/>
      <c r="L375" s="15"/>
      <c r="M375" s="15"/>
      <c r="N375" s="15"/>
      <c r="O375" s="15"/>
      <c r="P375" s="15"/>
      <c r="Q375" s="16"/>
      <c r="S375" s="30" t="str">
        <f t="shared" si="5"/>
        <v/>
      </c>
    </row>
    <row r="376" spans="1:19">
      <c r="A376" s="20"/>
      <c r="B376" s="20"/>
      <c r="C376" s="20"/>
      <c r="D376" s="15"/>
      <c r="E376" s="15"/>
      <c r="F376" s="15"/>
      <c r="G376" s="15"/>
      <c r="H376" s="15"/>
      <c r="I376" s="15"/>
      <c r="J376" s="15"/>
      <c r="K376" s="15"/>
      <c r="L376" s="15"/>
      <c r="M376" s="15"/>
      <c r="N376" s="15"/>
      <c r="O376" s="15"/>
      <c r="P376" s="15"/>
      <c r="Q376" s="16"/>
      <c r="S376" s="30" t="str">
        <f t="shared" si="5"/>
        <v/>
      </c>
    </row>
    <row r="377" spans="1:19">
      <c r="A377" s="20"/>
      <c r="B377" s="20"/>
      <c r="C377" s="20"/>
      <c r="D377" s="15"/>
      <c r="E377" s="15"/>
      <c r="F377" s="15"/>
      <c r="G377" s="15"/>
      <c r="H377" s="15"/>
      <c r="I377" s="15"/>
      <c r="J377" s="15"/>
      <c r="K377" s="15"/>
      <c r="L377" s="15"/>
      <c r="M377" s="15"/>
      <c r="N377" s="15"/>
      <c r="O377" s="15"/>
      <c r="P377" s="15"/>
      <c r="Q377" s="16"/>
      <c r="S377" s="30" t="str">
        <f t="shared" si="5"/>
        <v/>
      </c>
    </row>
    <row r="378" spans="1:19">
      <c r="A378" s="20"/>
      <c r="B378" s="20"/>
      <c r="C378" s="20"/>
      <c r="D378" s="15"/>
      <c r="E378" s="15"/>
      <c r="F378" s="15"/>
      <c r="G378" s="15"/>
      <c r="H378" s="15"/>
      <c r="I378" s="15"/>
      <c r="J378" s="15"/>
      <c r="K378" s="15"/>
      <c r="L378" s="15"/>
      <c r="M378" s="15"/>
      <c r="N378" s="15"/>
      <c r="O378" s="15"/>
      <c r="P378" s="15"/>
      <c r="Q378" s="16"/>
      <c r="S378" s="30" t="str">
        <f t="shared" si="5"/>
        <v/>
      </c>
    </row>
    <row r="379" spans="1:19">
      <c r="A379" s="20"/>
      <c r="B379" s="20"/>
      <c r="C379" s="20"/>
      <c r="D379" s="15"/>
      <c r="E379" s="15"/>
      <c r="F379" s="15"/>
      <c r="G379" s="15"/>
      <c r="H379" s="15"/>
      <c r="I379" s="15"/>
      <c r="J379" s="15"/>
      <c r="K379" s="15"/>
      <c r="L379" s="15"/>
      <c r="M379" s="15"/>
      <c r="N379" s="15"/>
      <c r="O379" s="15"/>
      <c r="P379" s="15"/>
      <c r="Q379" s="16"/>
      <c r="S379" s="30" t="str">
        <f t="shared" si="5"/>
        <v/>
      </c>
    </row>
    <row r="380" spans="1:19">
      <c r="A380" s="20"/>
      <c r="B380" s="20"/>
      <c r="C380" s="20"/>
      <c r="D380" s="15"/>
      <c r="E380" s="15"/>
      <c r="F380" s="15"/>
      <c r="G380" s="15"/>
      <c r="H380" s="15"/>
      <c r="I380" s="15"/>
      <c r="J380" s="15"/>
      <c r="K380" s="15"/>
      <c r="L380" s="15"/>
      <c r="M380" s="15"/>
      <c r="N380" s="15"/>
      <c r="O380" s="15"/>
      <c r="P380" s="15"/>
      <c r="Q380" s="16"/>
      <c r="S380" s="30" t="str">
        <f t="shared" si="5"/>
        <v/>
      </c>
    </row>
    <row r="381" spans="1:19">
      <c r="A381" s="20"/>
      <c r="B381" s="20"/>
      <c r="C381" s="20"/>
      <c r="D381" s="15"/>
      <c r="E381" s="15"/>
      <c r="F381" s="15"/>
      <c r="G381" s="15"/>
      <c r="H381" s="15"/>
      <c r="I381" s="15"/>
      <c r="J381" s="15"/>
      <c r="K381" s="15"/>
      <c r="L381" s="15"/>
      <c r="M381" s="15"/>
      <c r="N381" s="15"/>
      <c r="O381" s="15"/>
      <c r="P381" s="15"/>
      <c r="Q381" s="16"/>
      <c r="S381" s="30" t="str">
        <f t="shared" si="5"/>
        <v/>
      </c>
    </row>
    <row r="382" spans="1:19">
      <c r="A382" s="20"/>
      <c r="B382" s="20"/>
      <c r="C382" s="20"/>
      <c r="D382" s="15"/>
      <c r="E382" s="15"/>
      <c r="F382" s="15"/>
      <c r="G382" s="15"/>
      <c r="H382" s="15"/>
      <c r="I382" s="15"/>
      <c r="J382" s="15"/>
      <c r="K382" s="15"/>
      <c r="L382" s="15"/>
      <c r="M382" s="15"/>
      <c r="N382" s="15"/>
      <c r="O382" s="15"/>
      <c r="P382" s="15"/>
      <c r="Q382" s="16"/>
      <c r="S382" s="30" t="str">
        <f t="shared" si="5"/>
        <v/>
      </c>
    </row>
    <row r="383" spans="1:19">
      <c r="A383" s="20"/>
      <c r="B383" s="20"/>
      <c r="C383" s="20"/>
      <c r="D383" s="15"/>
      <c r="E383" s="15"/>
      <c r="F383" s="15"/>
      <c r="G383" s="15"/>
      <c r="H383" s="15"/>
      <c r="I383" s="15"/>
      <c r="J383" s="15"/>
      <c r="K383" s="15"/>
      <c r="L383" s="15"/>
      <c r="M383" s="15"/>
      <c r="N383" s="15"/>
      <c r="O383" s="15"/>
      <c r="P383" s="15"/>
      <c r="Q383" s="16"/>
      <c r="S383" s="30" t="str">
        <f t="shared" si="5"/>
        <v/>
      </c>
    </row>
    <row r="384" spans="1:19">
      <c r="A384" s="20"/>
      <c r="B384" s="20"/>
      <c r="C384" s="20"/>
      <c r="D384" s="15"/>
      <c r="E384" s="15"/>
      <c r="F384" s="15"/>
      <c r="G384" s="15"/>
      <c r="H384" s="15"/>
      <c r="I384" s="15"/>
      <c r="J384" s="15"/>
      <c r="K384" s="15"/>
      <c r="L384" s="15"/>
      <c r="M384" s="15"/>
      <c r="N384" s="15"/>
      <c r="O384" s="15"/>
      <c r="P384" s="15"/>
      <c r="Q384" s="16"/>
      <c r="S384" s="30" t="str">
        <f t="shared" si="5"/>
        <v/>
      </c>
    </row>
    <row r="385" spans="1:19">
      <c r="A385" s="20"/>
      <c r="B385" s="20"/>
      <c r="C385" s="20"/>
      <c r="D385" s="15"/>
      <c r="E385" s="15"/>
      <c r="F385" s="15"/>
      <c r="G385" s="15"/>
      <c r="H385" s="15"/>
      <c r="I385" s="15"/>
      <c r="J385" s="15"/>
      <c r="K385" s="15"/>
      <c r="L385" s="15"/>
      <c r="M385" s="15"/>
      <c r="N385" s="15"/>
      <c r="O385" s="15"/>
      <c r="P385" s="15"/>
      <c r="Q385" s="16"/>
      <c r="S385" s="30" t="str">
        <f t="shared" si="5"/>
        <v/>
      </c>
    </row>
    <row r="386" spans="1:19">
      <c r="A386" s="20"/>
      <c r="B386" s="20"/>
      <c r="C386" s="20"/>
      <c r="D386" s="15"/>
      <c r="E386" s="15"/>
      <c r="F386" s="15"/>
      <c r="G386" s="15"/>
      <c r="H386" s="15"/>
      <c r="I386" s="15"/>
      <c r="J386" s="15"/>
      <c r="K386" s="15"/>
      <c r="L386" s="15"/>
      <c r="M386" s="15"/>
      <c r="N386" s="15"/>
      <c r="O386" s="15"/>
      <c r="P386" s="15"/>
      <c r="Q386" s="16"/>
      <c r="S386" s="30" t="str">
        <f t="shared" si="5"/>
        <v/>
      </c>
    </row>
    <row r="387" spans="1:19">
      <c r="A387" s="20"/>
      <c r="B387" s="20"/>
      <c r="C387" s="20"/>
      <c r="D387" s="15"/>
      <c r="E387" s="15"/>
      <c r="F387" s="15"/>
      <c r="G387" s="15"/>
      <c r="H387" s="15"/>
      <c r="I387" s="15"/>
      <c r="J387" s="15"/>
      <c r="K387" s="15"/>
      <c r="L387" s="15"/>
      <c r="M387" s="15"/>
      <c r="N387" s="15"/>
      <c r="O387" s="15"/>
      <c r="P387" s="15"/>
      <c r="Q387" s="16"/>
      <c r="S387" s="30" t="str">
        <f t="shared" si="5"/>
        <v/>
      </c>
    </row>
    <row r="388" spans="1:19">
      <c r="A388" s="20"/>
      <c r="B388" s="20"/>
      <c r="C388" s="20"/>
      <c r="D388" s="15"/>
      <c r="E388" s="15"/>
      <c r="F388" s="15"/>
      <c r="G388" s="15"/>
      <c r="H388" s="15"/>
      <c r="I388" s="15"/>
      <c r="J388" s="15"/>
      <c r="K388" s="15"/>
      <c r="L388" s="15"/>
      <c r="M388" s="15"/>
      <c r="N388" s="15"/>
      <c r="O388" s="15"/>
      <c r="P388" s="15"/>
      <c r="Q388" s="16"/>
      <c r="S388" s="30" t="str">
        <f t="shared" si="5"/>
        <v/>
      </c>
    </row>
    <row r="389" spans="1:19">
      <c r="A389" s="20"/>
      <c r="B389" s="20"/>
      <c r="C389" s="20"/>
      <c r="D389" s="15"/>
      <c r="E389" s="15"/>
      <c r="F389" s="15"/>
      <c r="G389" s="15"/>
      <c r="H389" s="15"/>
      <c r="I389" s="15"/>
      <c r="J389" s="15"/>
      <c r="K389" s="15"/>
      <c r="L389" s="15"/>
      <c r="M389" s="15"/>
      <c r="N389" s="15"/>
      <c r="O389" s="15"/>
      <c r="P389" s="15"/>
      <c r="Q389" s="16"/>
      <c r="S389" s="30" t="str">
        <f t="shared" si="5"/>
        <v/>
      </c>
    </row>
    <row r="390" spans="1:19">
      <c r="A390" s="20"/>
      <c r="B390" s="20"/>
      <c r="C390" s="20"/>
      <c r="D390" s="15"/>
      <c r="E390" s="15"/>
      <c r="F390" s="15"/>
      <c r="G390" s="15"/>
      <c r="H390" s="15"/>
      <c r="I390" s="15"/>
      <c r="J390" s="15"/>
      <c r="K390" s="15"/>
      <c r="L390" s="15"/>
      <c r="M390" s="15"/>
      <c r="N390" s="15"/>
      <c r="O390" s="15"/>
      <c r="P390" s="15"/>
      <c r="Q390" s="16"/>
      <c r="S390" s="30" t="str">
        <f t="shared" si="5"/>
        <v/>
      </c>
    </row>
    <row r="391" spans="1:19">
      <c r="A391" s="20"/>
      <c r="B391" s="20"/>
      <c r="C391" s="20"/>
      <c r="D391" s="15"/>
      <c r="E391" s="15"/>
      <c r="F391" s="15"/>
      <c r="G391" s="15"/>
      <c r="H391" s="15"/>
      <c r="I391" s="15"/>
      <c r="J391" s="15"/>
      <c r="K391" s="15"/>
      <c r="L391" s="15"/>
      <c r="M391" s="15"/>
      <c r="N391" s="15"/>
      <c r="O391" s="15"/>
      <c r="P391" s="15"/>
      <c r="Q391" s="16"/>
      <c r="S391" s="30" t="str">
        <f t="shared" si="5"/>
        <v/>
      </c>
    </row>
    <row r="392" spans="1:19">
      <c r="A392" s="20"/>
      <c r="B392" s="20"/>
      <c r="C392" s="20"/>
      <c r="D392" s="15"/>
      <c r="E392" s="15"/>
      <c r="F392" s="15"/>
      <c r="G392" s="15"/>
      <c r="H392" s="15"/>
      <c r="I392" s="15"/>
      <c r="J392" s="15"/>
      <c r="K392" s="15"/>
      <c r="L392" s="15"/>
      <c r="M392" s="15"/>
      <c r="N392" s="15"/>
      <c r="O392" s="15"/>
      <c r="P392" s="15"/>
      <c r="Q392" s="16"/>
      <c r="S392" s="30" t="str">
        <f t="shared" si="5"/>
        <v/>
      </c>
    </row>
    <row r="393" spans="1:19">
      <c r="A393" s="20"/>
      <c r="B393" s="20"/>
      <c r="C393" s="20"/>
      <c r="D393" s="15"/>
      <c r="E393" s="15"/>
      <c r="F393" s="15"/>
      <c r="G393" s="15"/>
      <c r="H393" s="15"/>
      <c r="I393" s="15"/>
      <c r="J393" s="15"/>
      <c r="K393" s="15"/>
      <c r="L393" s="15"/>
      <c r="M393" s="15"/>
      <c r="N393" s="15"/>
      <c r="O393" s="15"/>
      <c r="P393" s="15"/>
      <c r="Q393" s="16"/>
      <c r="S393" s="30"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 t="shared" si="6"/>
        <v/>
      </c>
    </row>
    <row r="395" spans="1:19">
      <c r="A395" s="20"/>
      <c r="B395" s="20"/>
      <c r="C395" s="20"/>
      <c r="D395" s="15"/>
      <c r="E395" s="15"/>
      <c r="F395" s="15"/>
      <c r="G395" s="15"/>
      <c r="H395" s="15"/>
      <c r="I395" s="15"/>
      <c r="J395" s="15"/>
      <c r="K395" s="15"/>
      <c r="L395" s="15"/>
      <c r="M395" s="15"/>
      <c r="N395" s="15"/>
      <c r="O395" s="15"/>
      <c r="P395" s="15"/>
      <c r="Q395" s="16"/>
      <c r="S395" s="30" t="str">
        <f t="shared" si="6"/>
        <v/>
      </c>
    </row>
    <row r="396" spans="1:19">
      <c r="A396" s="20"/>
      <c r="B396" s="20"/>
      <c r="C396" s="20"/>
      <c r="D396" s="15"/>
      <c r="E396" s="15"/>
      <c r="F396" s="15"/>
      <c r="G396" s="15"/>
      <c r="H396" s="15"/>
      <c r="I396" s="15"/>
      <c r="J396" s="15"/>
      <c r="K396" s="15"/>
      <c r="L396" s="15"/>
      <c r="M396" s="15"/>
      <c r="N396" s="15"/>
      <c r="O396" s="15"/>
      <c r="P396" s="15"/>
      <c r="Q396" s="16"/>
      <c r="S396" s="30" t="str">
        <f t="shared" si="6"/>
        <v/>
      </c>
    </row>
    <row r="397" spans="1:19">
      <c r="A397" s="20"/>
      <c r="B397" s="20"/>
      <c r="C397" s="20"/>
      <c r="D397" s="15"/>
      <c r="E397" s="15"/>
      <c r="F397" s="15"/>
      <c r="G397" s="15"/>
      <c r="H397" s="15"/>
      <c r="I397" s="15"/>
      <c r="J397" s="15"/>
      <c r="K397" s="15"/>
      <c r="L397" s="15"/>
      <c r="M397" s="15"/>
      <c r="N397" s="15"/>
      <c r="O397" s="15"/>
      <c r="P397" s="15"/>
      <c r="Q397" s="16"/>
      <c r="S397" s="30" t="str">
        <f t="shared" si="6"/>
        <v/>
      </c>
    </row>
    <row r="398" spans="1:19">
      <c r="A398" s="20"/>
      <c r="B398" s="20"/>
      <c r="C398" s="20"/>
      <c r="D398" s="15"/>
      <c r="E398" s="15"/>
      <c r="F398" s="15"/>
      <c r="G398" s="15"/>
      <c r="H398" s="15"/>
      <c r="I398" s="15"/>
      <c r="J398" s="15"/>
      <c r="K398" s="15"/>
      <c r="L398" s="15"/>
      <c r="M398" s="15"/>
      <c r="N398" s="15"/>
      <c r="O398" s="15"/>
      <c r="P398" s="15"/>
      <c r="Q398" s="16"/>
      <c r="S398" s="30" t="str">
        <f t="shared" si="6"/>
        <v/>
      </c>
    </row>
    <row r="399" spans="1:19">
      <c r="A399" s="20"/>
      <c r="B399" s="20"/>
      <c r="C399" s="20"/>
      <c r="D399" s="15"/>
      <c r="E399" s="15"/>
      <c r="F399" s="15"/>
      <c r="G399" s="15"/>
      <c r="H399" s="15"/>
      <c r="I399" s="15"/>
      <c r="J399" s="15"/>
      <c r="K399" s="15"/>
      <c r="L399" s="15"/>
      <c r="M399" s="15"/>
      <c r="N399" s="15"/>
      <c r="O399" s="15"/>
      <c r="P399" s="15"/>
      <c r="Q399" s="16"/>
      <c r="S399" s="30" t="str">
        <f t="shared" si="6"/>
        <v/>
      </c>
    </row>
    <row r="400" spans="1:19">
      <c r="A400" s="20"/>
      <c r="B400" s="20"/>
      <c r="C400" s="20"/>
      <c r="D400" s="15"/>
      <c r="E400" s="15"/>
      <c r="F400" s="15"/>
      <c r="G400" s="15"/>
      <c r="H400" s="15"/>
      <c r="I400" s="15"/>
      <c r="J400" s="15"/>
      <c r="K400" s="15"/>
      <c r="L400" s="15"/>
      <c r="M400" s="15"/>
      <c r="N400" s="15"/>
      <c r="O400" s="15"/>
      <c r="P400" s="15"/>
      <c r="Q400" s="16"/>
      <c r="S400" s="30" t="str">
        <f t="shared" si="6"/>
        <v/>
      </c>
    </row>
    <row r="401" spans="1:19">
      <c r="A401" s="20"/>
      <c r="B401" s="20"/>
      <c r="C401" s="20"/>
      <c r="D401" s="15"/>
      <c r="E401" s="15"/>
      <c r="F401" s="15"/>
      <c r="G401" s="15"/>
      <c r="H401" s="15"/>
      <c r="I401" s="15"/>
      <c r="J401" s="15"/>
      <c r="K401" s="15"/>
      <c r="L401" s="15"/>
      <c r="M401" s="15"/>
      <c r="N401" s="15"/>
      <c r="O401" s="15"/>
      <c r="P401" s="15"/>
      <c r="Q401" s="16"/>
      <c r="S401" s="30" t="str">
        <f t="shared" si="6"/>
        <v/>
      </c>
    </row>
    <row r="402" spans="1:19">
      <c r="A402" s="20"/>
      <c r="B402" s="20"/>
      <c r="C402" s="20"/>
      <c r="D402" s="15"/>
      <c r="E402" s="15"/>
      <c r="F402" s="15"/>
      <c r="G402" s="15"/>
      <c r="H402" s="15"/>
      <c r="I402" s="15"/>
      <c r="J402" s="15"/>
      <c r="K402" s="15"/>
      <c r="L402" s="15"/>
      <c r="M402" s="15"/>
      <c r="N402" s="15"/>
      <c r="O402" s="15"/>
      <c r="P402" s="15"/>
      <c r="Q402" s="16"/>
      <c r="S402" s="30" t="str">
        <f t="shared" si="6"/>
        <v/>
      </c>
    </row>
    <row r="403" spans="1:19">
      <c r="A403" s="20"/>
      <c r="B403" s="20"/>
      <c r="C403" s="20"/>
      <c r="D403" s="15"/>
      <c r="E403" s="15"/>
      <c r="F403" s="15"/>
      <c r="G403" s="15"/>
      <c r="H403" s="15"/>
      <c r="I403" s="15"/>
      <c r="J403" s="15"/>
      <c r="K403" s="15"/>
      <c r="L403" s="15"/>
      <c r="M403" s="15"/>
      <c r="N403" s="15"/>
      <c r="O403" s="15"/>
      <c r="P403" s="15"/>
      <c r="Q403" s="16"/>
      <c r="S403" s="30" t="str">
        <f t="shared" si="6"/>
        <v/>
      </c>
    </row>
    <row r="404" spans="1:19">
      <c r="A404" s="20"/>
      <c r="B404" s="20"/>
      <c r="C404" s="20"/>
      <c r="D404" s="15"/>
      <c r="E404" s="15"/>
      <c r="F404" s="15"/>
      <c r="G404" s="15"/>
      <c r="H404" s="15"/>
      <c r="I404" s="15"/>
      <c r="J404" s="15"/>
      <c r="K404" s="15"/>
      <c r="L404" s="15"/>
      <c r="M404" s="15"/>
      <c r="N404" s="15"/>
      <c r="O404" s="15"/>
      <c r="P404" s="15"/>
      <c r="Q404" s="16"/>
      <c r="S404" s="30" t="str">
        <f t="shared" si="6"/>
        <v/>
      </c>
    </row>
    <row r="405" spans="1:19">
      <c r="A405" s="20"/>
      <c r="B405" s="20"/>
      <c r="C405" s="20"/>
      <c r="D405" s="15"/>
      <c r="E405" s="15"/>
      <c r="F405" s="15"/>
      <c r="G405" s="15"/>
      <c r="H405" s="15"/>
      <c r="I405" s="15"/>
      <c r="J405" s="15"/>
      <c r="K405" s="15"/>
      <c r="L405" s="15"/>
      <c r="M405" s="15"/>
      <c r="N405" s="15"/>
      <c r="O405" s="15"/>
      <c r="P405" s="15"/>
      <c r="Q405" s="16"/>
      <c r="S405" s="30" t="str">
        <f t="shared" si="6"/>
        <v/>
      </c>
    </row>
    <row r="406" spans="1:19">
      <c r="A406" s="20"/>
      <c r="B406" s="20"/>
      <c r="C406" s="20"/>
      <c r="D406" s="15"/>
      <c r="E406" s="15"/>
      <c r="F406" s="15"/>
      <c r="G406" s="15"/>
      <c r="H406" s="15"/>
      <c r="I406" s="15"/>
      <c r="J406" s="15"/>
      <c r="K406" s="15"/>
      <c r="L406" s="15"/>
      <c r="M406" s="15"/>
      <c r="N406" s="15"/>
      <c r="O406" s="15"/>
      <c r="P406" s="15"/>
      <c r="Q406" s="16"/>
      <c r="S406" s="30" t="str">
        <f t="shared" si="6"/>
        <v/>
      </c>
    </row>
    <row r="407" spans="1:19">
      <c r="A407" s="20"/>
      <c r="B407" s="20"/>
      <c r="C407" s="20"/>
      <c r="D407" s="15"/>
      <c r="E407" s="15"/>
      <c r="F407" s="15"/>
      <c r="G407" s="15"/>
      <c r="H407" s="15"/>
      <c r="I407" s="15"/>
      <c r="J407" s="15"/>
      <c r="K407" s="15"/>
      <c r="L407" s="15"/>
      <c r="M407" s="15"/>
      <c r="N407" s="15"/>
      <c r="O407" s="15"/>
      <c r="P407" s="15"/>
      <c r="Q407" s="16"/>
      <c r="S407" s="30" t="str">
        <f t="shared" si="6"/>
        <v/>
      </c>
    </row>
    <row r="408" spans="1:19">
      <c r="A408" s="20"/>
      <c r="B408" s="20"/>
      <c r="C408" s="20"/>
      <c r="D408" s="15"/>
      <c r="E408" s="15"/>
      <c r="F408" s="15"/>
      <c r="G408" s="15"/>
      <c r="H408" s="15"/>
      <c r="I408" s="15"/>
      <c r="J408" s="15"/>
      <c r="K408" s="15"/>
      <c r="L408" s="15"/>
      <c r="M408" s="15"/>
      <c r="N408" s="15"/>
      <c r="O408" s="15"/>
      <c r="P408" s="15"/>
      <c r="Q408" s="16"/>
      <c r="S408" s="30" t="str">
        <f t="shared" si="6"/>
        <v/>
      </c>
    </row>
    <row r="409" spans="1:19">
      <c r="A409" s="20"/>
      <c r="B409" s="20"/>
      <c r="C409" s="20"/>
      <c r="D409" s="15"/>
      <c r="E409" s="15"/>
      <c r="F409" s="15"/>
      <c r="G409" s="15"/>
      <c r="H409" s="15"/>
      <c r="I409" s="15"/>
      <c r="J409" s="15"/>
      <c r="K409" s="15"/>
      <c r="L409" s="15"/>
      <c r="M409" s="15"/>
      <c r="N409" s="15"/>
      <c r="O409" s="15"/>
      <c r="P409" s="15"/>
      <c r="Q409" s="16"/>
      <c r="S409" s="30" t="str">
        <f t="shared" si="6"/>
        <v/>
      </c>
    </row>
    <row r="410" spans="1:19">
      <c r="A410" s="20"/>
      <c r="B410" s="20"/>
      <c r="C410" s="20"/>
      <c r="D410" s="15"/>
      <c r="E410" s="15"/>
      <c r="F410" s="15"/>
      <c r="G410" s="15"/>
      <c r="H410" s="15"/>
      <c r="I410" s="15"/>
      <c r="J410" s="15"/>
      <c r="K410" s="15"/>
      <c r="L410" s="15"/>
      <c r="M410" s="15"/>
      <c r="N410" s="15"/>
      <c r="O410" s="15"/>
      <c r="P410" s="15"/>
      <c r="Q410" s="16"/>
      <c r="S410" s="30" t="str">
        <f t="shared" si="6"/>
        <v/>
      </c>
    </row>
    <row r="411" spans="1:19">
      <c r="A411" s="20"/>
      <c r="B411" s="20"/>
      <c r="C411" s="20"/>
      <c r="D411" s="15"/>
      <c r="E411" s="15"/>
      <c r="F411" s="15"/>
      <c r="G411" s="15"/>
      <c r="H411" s="15"/>
      <c r="I411" s="15"/>
      <c r="J411" s="15"/>
      <c r="K411" s="15"/>
      <c r="L411" s="15"/>
      <c r="M411" s="15"/>
      <c r="N411" s="15"/>
      <c r="O411" s="15"/>
      <c r="P411" s="15"/>
      <c r="Q411" s="16"/>
      <c r="S411" s="30" t="str">
        <f t="shared" si="6"/>
        <v/>
      </c>
    </row>
    <row r="412" spans="1:19">
      <c r="A412" s="20"/>
      <c r="B412" s="20"/>
      <c r="C412" s="20"/>
      <c r="D412" s="15"/>
      <c r="E412" s="15"/>
      <c r="F412" s="15"/>
      <c r="G412" s="15"/>
      <c r="H412" s="15"/>
      <c r="I412" s="15"/>
      <c r="J412" s="15"/>
      <c r="K412" s="15"/>
      <c r="L412" s="15"/>
      <c r="M412" s="15"/>
      <c r="N412" s="15"/>
      <c r="O412" s="15"/>
      <c r="P412" s="15"/>
      <c r="Q412" s="16"/>
      <c r="S412" s="30" t="str">
        <f t="shared" si="6"/>
        <v/>
      </c>
    </row>
    <row r="413" spans="1:19">
      <c r="A413" s="20"/>
      <c r="B413" s="20"/>
      <c r="C413" s="20"/>
      <c r="D413" s="15"/>
      <c r="E413" s="15"/>
      <c r="F413" s="15"/>
      <c r="G413" s="15"/>
      <c r="H413" s="15"/>
      <c r="I413" s="15"/>
      <c r="J413" s="15"/>
      <c r="K413" s="15"/>
      <c r="L413" s="15"/>
      <c r="M413" s="15"/>
      <c r="N413" s="15"/>
      <c r="O413" s="15"/>
      <c r="P413" s="15"/>
      <c r="Q413" s="16"/>
      <c r="S413" s="30" t="str">
        <f t="shared" si="6"/>
        <v/>
      </c>
    </row>
    <row r="414" spans="1:19">
      <c r="A414" s="20"/>
      <c r="B414" s="20"/>
      <c r="C414" s="20"/>
      <c r="D414" s="15"/>
      <c r="E414" s="15"/>
      <c r="F414" s="15"/>
      <c r="G414" s="15"/>
      <c r="H414" s="15"/>
      <c r="I414" s="15"/>
      <c r="J414" s="15"/>
      <c r="K414" s="15"/>
      <c r="L414" s="15"/>
      <c r="M414" s="15"/>
      <c r="N414" s="15"/>
      <c r="O414" s="15"/>
      <c r="P414" s="15"/>
      <c r="Q414" s="16"/>
      <c r="S414" s="30" t="str">
        <f t="shared" si="6"/>
        <v/>
      </c>
    </row>
    <row r="415" spans="1:19">
      <c r="A415" s="20"/>
      <c r="B415" s="20"/>
      <c r="C415" s="20"/>
      <c r="D415" s="15"/>
      <c r="E415" s="15"/>
      <c r="F415" s="15"/>
      <c r="G415" s="15"/>
      <c r="H415" s="15"/>
      <c r="I415" s="15"/>
      <c r="J415" s="15"/>
      <c r="K415" s="15"/>
      <c r="L415" s="15"/>
      <c r="M415" s="15"/>
      <c r="N415" s="15"/>
      <c r="O415" s="15"/>
      <c r="P415" s="15"/>
      <c r="Q415" s="16"/>
      <c r="S415" s="30" t="str">
        <f t="shared" si="6"/>
        <v/>
      </c>
    </row>
    <row r="416" spans="1:19">
      <c r="A416" s="20"/>
      <c r="B416" s="20"/>
      <c r="C416" s="20"/>
      <c r="D416" s="15"/>
      <c r="E416" s="15"/>
      <c r="F416" s="15"/>
      <c r="G416" s="15"/>
      <c r="H416" s="15"/>
      <c r="I416" s="15"/>
      <c r="J416" s="15"/>
      <c r="K416" s="15"/>
      <c r="L416" s="15"/>
      <c r="M416" s="15"/>
      <c r="N416" s="15"/>
      <c r="O416" s="15"/>
      <c r="P416" s="15"/>
      <c r="Q416" s="16"/>
      <c r="S416" s="30" t="str">
        <f t="shared" si="6"/>
        <v/>
      </c>
    </row>
    <row r="417" spans="1:19">
      <c r="A417" s="20"/>
      <c r="B417" s="20"/>
      <c r="C417" s="20"/>
      <c r="D417" s="15"/>
      <c r="E417" s="15"/>
      <c r="F417" s="15"/>
      <c r="G417" s="15"/>
      <c r="H417" s="15"/>
      <c r="I417" s="15"/>
      <c r="J417" s="15"/>
      <c r="K417" s="15"/>
      <c r="L417" s="15"/>
      <c r="M417" s="15"/>
      <c r="N417" s="15"/>
      <c r="O417" s="15"/>
      <c r="P417" s="15"/>
      <c r="Q417" s="16"/>
      <c r="S417" s="30" t="str">
        <f t="shared" si="6"/>
        <v/>
      </c>
    </row>
    <row r="418" spans="1:19">
      <c r="A418" s="20"/>
      <c r="B418" s="20"/>
      <c r="C418" s="20"/>
      <c r="D418" s="15"/>
      <c r="E418" s="15"/>
      <c r="F418" s="15"/>
      <c r="G418" s="15"/>
      <c r="H418" s="15"/>
      <c r="I418" s="15"/>
      <c r="J418" s="15"/>
      <c r="K418" s="15"/>
      <c r="L418" s="15"/>
      <c r="M418" s="15"/>
      <c r="N418" s="15"/>
      <c r="O418" s="15"/>
      <c r="P418" s="15"/>
      <c r="Q418" s="16"/>
      <c r="S418" s="30" t="str">
        <f t="shared" si="6"/>
        <v/>
      </c>
    </row>
    <row r="419" spans="1:19">
      <c r="A419" s="20"/>
      <c r="B419" s="20"/>
      <c r="C419" s="20"/>
      <c r="D419" s="15"/>
      <c r="E419" s="15"/>
      <c r="F419" s="15"/>
      <c r="G419" s="15"/>
      <c r="H419" s="15"/>
      <c r="I419" s="15"/>
      <c r="J419" s="15"/>
      <c r="K419" s="15"/>
      <c r="L419" s="15"/>
      <c r="M419" s="15"/>
      <c r="N419" s="15"/>
      <c r="O419" s="15"/>
      <c r="P419" s="15"/>
      <c r="Q419" s="16"/>
      <c r="S419" s="30" t="str">
        <f t="shared" si="6"/>
        <v/>
      </c>
    </row>
    <row r="420" spans="1:19">
      <c r="A420" s="20"/>
      <c r="B420" s="20"/>
      <c r="C420" s="20"/>
      <c r="D420" s="15"/>
      <c r="E420" s="15"/>
      <c r="F420" s="15"/>
      <c r="G420" s="15"/>
      <c r="H420" s="15"/>
      <c r="I420" s="15"/>
      <c r="J420" s="15"/>
      <c r="K420" s="15"/>
      <c r="L420" s="15"/>
      <c r="M420" s="15"/>
      <c r="N420" s="15"/>
      <c r="O420" s="15"/>
      <c r="P420" s="15"/>
      <c r="Q420" s="16"/>
      <c r="S420" s="30" t="str">
        <f t="shared" si="6"/>
        <v/>
      </c>
    </row>
    <row r="421" spans="1:19">
      <c r="A421" s="20"/>
      <c r="B421" s="20"/>
      <c r="C421" s="20"/>
      <c r="D421" s="15"/>
      <c r="E421" s="15"/>
      <c r="F421" s="15"/>
      <c r="G421" s="15"/>
      <c r="H421" s="15"/>
      <c r="I421" s="15"/>
      <c r="J421" s="15"/>
      <c r="K421" s="15"/>
      <c r="L421" s="15"/>
      <c r="M421" s="15"/>
      <c r="N421" s="15"/>
      <c r="O421" s="15"/>
      <c r="P421" s="15"/>
      <c r="Q421" s="16"/>
      <c r="S421" s="30" t="str">
        <f t="shared" si="6"/>
        <v/>
      </c>
    </row>
    <row r="422" spans="1:19">
      <c r="A422" s="20"/>
      <c r="B422" s="20"/>
      <c r="C422" s="20"/>
      <c r="D422" s="15"/>
      <c r="E422" s="15"/>
      <c r="F422" s="15"/>
      <c r="G422" s="15"/>
      <c r="H422" s="15"/>
      <c r="I422" s="15"/>
      <c r="J422" s="15"/>
      <c r="K422" s="15"/>
      <c r="L422" s="15"/>
      <c r="M422" s="15"/>
      <c r="N422" s="15"/>
      <c r="O422" s="15"/>
      <c r="P422" s="15"/>
      <c r="Q422" s="16"/>
      <c r="S422" s="30" t="str">
        <f t="shared" si="6"/>
        <v/>
      </c>
    </row>
    <row r="423" spans="1:19">
      <c r="A423" s="20"/>
      <c r="B423" s="20"/>
      <c r="C423" s="20"/>
      <c r="D423" s="15"/>
      <c r="E423" s="15"/>
      <c r="F423" s="15"/>
      <c r="G423" s="15"/>
      <c r="H423" s="15"/>
      <c r="I423" s="15"/>
      <c r="J423" s="15"/>
      <c r="K423" s="15"/>
      <c r="L423" s="15"/>
      <c r="M423" s="15"/>
      <c r="N423" s="15"/>
      <c r="O423" s="15"/>
      <c r="P423" s="15"/>
      <c r="Q423" s="16"/>
      <c r="S423" s="30" t="str">
        <f t="shared" si="6"/>
        <v/>
      </c>
    </row>
    <row r="424" spans="1:19">
      <c r="A424" s="20"/>
      <c r="B424" s="20"/>
      <c r="C424" s="20"/>
      <c r="D424" s="15"/>
      <c r="E424" s="15"/>
      <c r="F424" s="15"/>
      <c r="G424" s="15"/>
      <c r="H424" s="15"/>
      <c r="I424" s="15"/>
      <c r="J424" s="15"/>
      <c r="K424" s="15"/>
      <c r="L424" s="15"/>
      <c r="M424" s="15"/>
      <c r="N424" s="15"/>
      <c r="O424" s="15"/>
      <c r="P424" s="15"/>
      <c r="Q424" s="16"/>
      <c r="S424" s="30" t="str">
        <f t="shared" si="6"/>
        <v/>
      </c>
    </row>
    <row r="425" spans="1:19">
      <c r="A425" s="20"/>
      <c r="B425" s="20"/>
      <c r="C425" s="20"/>
      <c r="D425" s="15"/>
      <c r="E425" s="15"/>
      <c r="F425" s="15"/>
      <c r="G425" s="15"/>
      <c r="H425" s="15"/>
      <c r="I425" s="15"/>
      <c r="J425" s="15"/>
      <c r="K425" s="15"/>
      <c r="L425" s="15"/>
      <c r="M425" s="15"/>
      <c r="N425" s="15"/>
      <c r="O425" s="15"/>
      <c r="P425" s="15"/>
      <c r="Q425" s="16"/>
      <c r="S425" s="30" t="str">
        <f t="shared" si="6"/>
        <v/>
      </c>
    </row>
    <row r="426" spans="1:19">
      <c r="A426" s="20"/>
      <c r="B426" s="20"/>
      <c r="C426" s="20"/>
      <c r="D426" s="15"/>
      <c r="E426" s="15"/>
      <c r="F426" s="15"/>
      <c r="G426" s="15"/>
      <c r="H426" s="15"/>
      <c r="I426" s="15"/>
      <c r="J426" s="15"/>
      <c r="K426" s="15"/>
      <c r="L426" s="15"/>
      <c r="M426" s="15"/>
      <c r="N426" s="15"/>
      <c r="O426" s="15"/>
      <c r="P426" s="15"/>
      <c r="Q426" s="16"/>
      <c r="S426" s="30" t="str">
        <f t="shared" si="6"/>
        <v/>
      </c>
    </row>
    <row r="427" spans="1:19">
      <c r="A427" s="20"/>
      <c r="B427" s="20"/>
      <c r="C427" s="20"/>
      <c r="D427" s="15"/>
      <c r="E427" s="15"/>
      <c r="F427" s="15"/>
      <c r="G427" s="15"/>
      <c r="H427" s="15"/>
      <c r="I427" s="15"/>
      <c r="J427" s="15"/>
      <c r="K427" s="15"/>
      <c r="L427" s="15"/>
      <c r="M427" s="15"/>
      <c r="N427" s="15"/>
      <c r="O427" s="15"/>
      <c r="P427" s="15"/>
      <c r="Q427" s="16"/>
      <c r="S427" s="30" t="str">
        <f t="shared" si="6"/>
        <v/>
      </c>
    </row>
    <row r="428" spans="1:19">
      <c r="A428" s="20"/>
      <c r="B428" s="20"/>
      <c r="C428" s="20"/>
      <c r="D428" s="15"/>
      <c r="E428" s="15"/>
      <c r="F428" s="15"/>
      <c r="G428" s="15"/>
      <c r="H428" s="15"/>
      <c r="I428" s="15"/>
      <c r="J428" s="15"/>
      <c r="K428" s="15"/>
      <c r="L428" s="15"/>
      <c r="M428" s="15"/>
      <c r="N428" s="15"/>
      <c r="O428" s="15"/>
      <c r="P428" s="15"/>
      <c r="Q428" s="16"/>
      <c r="S428" s="30" t="str">
        <f t="shared" si="6"/>
        <v/>
      </c>
    </row>
    <row r="429" spans="1:19">
      <c r="A429" s="20"/>
      <c r="B429" s="20"/>
      <c r="C429" s="20"/>
      <c r="D429" s="15"/>
      <c r="E429" s="15"/>
      <c r="F429" s="15"/>
      <c r="G429" s="15"/>
      <c r="H429" s="15"/>
      <c r="I429" s="15"/>
      <c r="J429" s="15"/>
      <c r="K429" s="15"/>
      <c r="L429" s="15"/>
      <c r="M429" s="15"/>
      <c r="N429" s="15"/>
      <c r="O429" s="15"/>
      <c r="P429" s="15"/>
      <c r="Q429" s="16"/>
      <c r="S429" s="30" t="str">
        <f t="shared" si="6"/>
        <v/>
      </c>
    </row>
    <row r="430" spans="1:19">
      <c r="A430" s="20"/>
      <c r="B430" s="20"/>
      <c r="C430" s="20"/>
      <c r="D430" s="15"/>
      <c r="E430" s="15"/>
      <c r="F430" s="15"/>
      <c r="G430" s="15"/>
      <c r="H430" s="15"/>
      <c r="I430" s="15"/>
      <c r="J430" s="15"/>
      <c r="K430" s="15"/>
      <c r="L430" s="15"/>
      <c r="M430" s="15"/>
      <c r="N430" s="15"/>
      <c r="O430" s="15"/>
      <c r="P430" s="15"/>
      <c r="Q430" s="16"/>
      <c r="S430" s="30" t="str">
        <f t="shared" si="6"/>
        <v/>
      </c>
    </row>
    <row r="431" spans="1:19">
      <c r="A431" s="20"/>
      <c r="B431" s="20"/>
      <c r="C431" s="20"/>
      <c r="D431" s="15"/>
      <c r="E431" s="15"/>
      <c r="F431" s="15"/>
      <c r="G431" s="15"/>
      <c r="H431" s="15"/>
      <c r="I431" s="15"/>
      <c r="J431" s="15"/>
      <c r="K431" s="15"/>
      <c r="L431" s="15"/>
      <c r="M431" s="15"/>
      <c r="N431" s="15"/>
      <c r="O431" s="15"/>
      <c r="P431" s="15"/>
      <c r="Q431" s="16"/>
      <c r="S431" s="30" t="str">
        <f t="shared" si="6"/>
        <v/>
      </c>
    </row>
    <row r="432" spans="1:19">
      <c r="A432" s="20"/>
      <c r="B432" s="20"/>
      <c r="C432" s="20"/>
      <c r="D432" s="15"/>
      <c r="E432" s="15"/>
      <c r="F432" s="15"/>
      <c r="G432" s="15"/>
      <c r="H432" s="15"/>
      <c r="I432" s="15"/>
      <c r="J432" s="15"/>
      <c r="K432" s="15"/>
      <c r="L432" s="15"/>
      <c r="M432" s="15"/>
      <c r="N432" s="15"/>
      <c r="O432" s="15"/>
      <c r="P432" s="15"/>
      <c r="Q432" s="16"/>
      <c r="S432" s="30" t="str">
        <f t="shared" si="6"/>
        <v/>
      </c>
    </row>
    <row r="433" spans="1:19">
      <c r="A433" s="20"/>
      <c r="B433" s="20"/>
      <c r="C433" s="20"/>
      <c r="D433" s="15"/>
      <c r="E433" s="15"/>
      <c r="F433" s="15"/>
      <c r="G433" s="15"/>
      <c r="H433" s="15"/>
      <c r="I433" s="15"/>
      <c r="J433" s="15"/>
      <c r="K433" s="15"/>
      <c r="L433" s="15"/>
      <c r="M433" s="15"/>
      <c r="N433" s="15"/>
      <c r="O433" s="15"/>
      <c r="P433" s="15"/>
      <c r="Q433" s="16"/>
      <c r="S433" s="30" t="str">
        <f t="shared" si="6"/>
        <v/>
      </c>
    </row>
    <row r="434" spans="1:19">
      <c r="A434" s="20"/>
      <c r="B434" s="20"/>
      <c r="C434" s="20"/>
      <c r="D434" s="15"/>
      <c r="E434" s="15"/>
      <c r="F434" s="15"/>
      <c r="G434" s="15"/>
      <c r="H434" s="15"/>
      <c r="I434" s="15"/>
      <c r="J434" s="15"/>
      <c r="K434" s="15"/>
      <c r="L434" s="15"/>
      <c r="M434" s="15"/>
      <c r="N434" s="15"/>
      <c r="O434" s="15"/>
      <c r="P434" s="15"/>
      <c r="Q434" s="16"/>
      <c r="S434" s="30" t="str">
        <f t="shared" si="6"/>
        <v/>
      </c>
    </row>
    <row r="435" spans="1:19">
      <c r="A435" s="20"/>
      <c r="B435" s="20"/>
      <c r="C435" s="20"/>
      <c r="D435" s="15"/>
      <c r="E435" s="15"/>
      <c r="F435" s="15"/>
      <c r="G435" s="15"/>
      <c r="H435" s="15"/>
      <c r="I435" s="15"/>
      <c r="J435" s="15"/>
      <c r="K435" s="15"/>
      <c r="L435" s="15"/>
      <c r="M435" s="15"/>
      <c r="N435" s="15"/>
      <c r="O435" s="15"/>
      <c r="P435" s="15"/>
      <c r="Q435" s="16"/>
      <c r="S435" s="30" t="str">
        <f t="shared" si="6"/>
        <v/>
      </c>
    </row>
    <row r="436" spans="1:19">
      <c r="A436" s="20"/>
      <c r="B436" s="20"/>
      <c r="C436" s="20"/>
      <c r="D436" s="15"/>
      <c r="E436" s="15"/>
      <c r="F436" s="15"/>
      <c r="G436" s="15"/>
      <c r="H436" s="15"/>
      <c r="I436" s="15"/>
      <c r="J436" s="15"/>
      <c r="K436" s="15"/>
      <c r="L436" s="15"/>
      <c r="M436" s="15"/>
      <c r="N436" s="15"/>
      <c r="O436" s="15"/>
      <c r="P436" s="15"/>
      <c r="Q436" s="16"/>
      <c r="S436" s="30" t="str">
        <f t="shared" si="6"/>
        <v/>
      </c>
    </row>
    <row r="437" spans="1:19">
      <c r="A437" s="20"/>
      <c r="B437" s="20"/>
      <c r="C437" s="20"/>
      <c r="D437" s="15"/>
      <c r="E437" s="15"/>
      <c r="F437" s="15"/>
      <c r="G437" s="15"/>
      <c r="H437" s="15"/>
      <c r="I437" s="15"/>
      <c r="J437" s="15"/>
      <c r="K437" s="15"/>
      <c r="L437" s="15"/>
      <c r="M437" s="15"/>
      <c r="N437" s="15"/>
      <c r="O437" s="15"/>
      <c r="P437" s="15"/>
      <c r="Q437" s="16"/>
      <c r="S437" s="30" t="str">
        <f t="shared" si="6"/>
        <v/>
      </c>
    </row>
    <row r="438" spans="1:19">
      <c r="A438" s="20"/>
      <c r="B438" s="20"/>
      <c r="C438" s="20"/>
      <c r="D438" s="15"/>
      <c r="E438" s="15"/>
      <c r="F438" s="15"/>
      <c r="G438" s="15"/>
      <c r="H438" s="15"/>
      <c r="I438" s="15"/>
      <c r="J438" s="15"/>
      <c r="K438" s="15"/>
      <c r="L438" s="15"/>
      <c r="M438" s="15"/>
      <c r="N438" s="15"/>
      <c r="O438" s="15"/>
      <c r="P438" s="15"/>
      <c r="Q438" s="16"/>
      <c r="S438" s="30" t="str">
        <f t="shared" si="6"/>
        <v/>
      </c>
    </row>
    <row r="439" spans="1:19">
      <c r="A439" s="20"/>
      <c r="B439" s="20"/>
      <c r="C439" s="20"/>
      <c r="D439" s="15"/>
      <c r="E439" s="15"/>
      <c r="F439" s="15"/>
      <c r="G439" s="15"/>
      <c r="H439" s="15"/>
      <c r="I439" s="15"/>
      <c r="J439" s="15"/>
      <c r="K439" s="15"/>
      <c r="L439" s="15"/>
      <c r="M439" s="15"/>
      <c r="N439" s="15"/>
      <c r="O439" s="15"/>
      <c r="P439" s="15"/>
      <c r="Q439" s="16"/>
      <c r="S439" s="30" t="str">
        <f t="shared" si="6"/>
        <v/>
      </c>
    </row>
    <row r="440" spans="1:19">
      <c r="A440" s="20"/>
      <c r="B440" s="20"/>
      <c r="C440" s="20"/>
      <c r="D440" s="15"/>
      <c r="E440" s="15"/>
      <c r="F440" s="15"/>
      <c r="G440" s="15"/>
      <c r="H440" s="15"/>
      <c r="I440" s="15"/>
      <c r="J440" s="15"/>
      <c r="K440" s="15"/>
      <c r="L440" s="15"/>
      <c r="M440" s="15"/>
      <c r="N440" s="15"/>
      <c r="O440" s="15"/>
      <c r="P440" s="15"/>
      <c r="Q440" s="16"/>
      <c r="S440" s="30" t="str">
        <f t="shared" si="6"/>
        <v/>
      </c>
    </row>
    <row r="441" spans="1:19">
      <c r="A441" s="20"/>
      <c r="B441" s="20"/>
      <c r="C441" s="20"/>
      <c r="D441" s="15"/>
      <c r="E441" s="15"/>
      <c r="F441" s="15"/>
      <c r="G441" s="15"/>
      <c r="H441" s="15"/>
      <c r="I441" s="15"/>
      <c r="J441" s="15"/>
      <c r="K441" s="15"/>
      <c r="L441" s="15"/>
      <c r="M441" s="15"/>
      <c r="N441" s="15"/>
      <c r="O441" s="15"/>
      <c r="P441" s="15"/>
      <c r="Q441" s="16"/>
      <c r="S441" s="30" t="str">
        <f t="shared" si="6"/>
        <v/>
      </c>
    </row>
    <row r="442" spans="1:19">
      <c r="A442" s="20"/>
      <c r="B442" s="20"/>
      <c r="C442" s="20"/>
      <c r="D442" s="15"/>
      <c r="E442" s="15"/>
      <c r="F442" s="15"/>
      <c r="G442" s="15"/>
      <c r="H442" s="15"/>
      <c r="I442" s="15"/>
      <c r="J442" s="15"/>
      <c r="K442" s="15"/>
      <c r="L442" s="15"/>
      <c r="M442" s="15"/>
      <c r="N442" s="15"/>
      <c r="O442" s="15"/>
      <c r="P442" s="15"/>
      <c r="Q442" s="16"/>
      <c r="S442" s="30" t="str">
        <f t="shared" si="6"/>
        <v/>
      </c>
    </row>
    <row r="443" spans="1:19">
      <c r="A443" s="20"/>
      <c r="B443" s="20"/>
      <c r="C443" s="20"/>
      <c r="D443" s="15"/>
      <c r="E443" s="15"/>
      <c r="F443" s="15"/>
      <c r="G443" s="15"/>
      <c r="H443" s="15"/>
      <c r="I443" s="15"/>
      <c r="J443" s="15"/>
      <c r="K443" s="15"/>
      <c r="L443" s="15"/>
      <c r="M443" s="15"/>
      <c r="N443" s="15"/>
      <c r="O443" s="15"/>
      <c r="P443" s="15"/>
      <c r="Q443" s="16"/>
      <c r="S443" s="30" t="str">
        <f t="shared" si="6"/>
        <v/>
      </c>
    </row>
    <row r="444" spans="1:19">
      <c r="A444" s="20"/>
      <c r="B444" s="20"/>
      <c r="C444" s="20"/>
      <c r="D444" s="15"/>
      <c r="E444" s="15"/>
      <c r="F444" s="15"/>
      <c r="G444" s="15"/>
      <c r="H444" s="15"/>
      <c r="I444" s="15"/>
      <c r="J444" s="15"/>
      <c r="K444" s="15"/>
      <c r="L444" s="15"/>
      <c r="M444" s="15"/>
      <c r="N444" s="15"/>
      <c r="O444" s="15"/>
      <c r="P444" s="15"/>
      <c r="Q444" s="16"/>
      <c r="S444" s="30" t="str">
        <f t="shared" si="6"/>
        <v/>
      </c>
    </row>
    <row r="445" spans="1:19">
      <c r="A445" s="20"/>
      <c r="B445" s="20"/>
      <c r="C445" s="20"/>
      <c r="D445" s="15"/>
      <c r="E445" s="15"/>
      <c r="F445" s="15"/>
      <c r="G445" s="15"/>
      <c r="H445" s="15"/>
      <c r="I445" s="15"/>
      <c r="J445" s="15"/>
      <c r="K445" s="15"/>
      <c r="L445" s="15"/>
      <c r="M445" s="15"/>
      <c r="N445" s="15"/>
      <c r="O445" s="15"/>
      <c r="P445" s="15"/>
      <c r="Q445" s="16"/>
      <c r="S445" s="30" t="str">
        <f t="shared" si="6"/>
        <v/>
      </c>
    </row>
    <row r="446" spans="1:19">
      <c r="A446" s="20"/>
      <c r="B446" s="20"/>
      <c r="C446" s="20"/>
      <c r="D446" s="15"/>
      <c r="E446" s="15"/>
      <c r="F446" s="15"/>
      <c r="G446" s="15"/>
      <c r="H446" s="15"/>
      <c r="I446" s="15"/>
      <c r="J446" s="15"/>
      <c r="K446" s="15"/>
      <c r="L446" s="15"/>
      <c r="M446" s="15"/>
      <c r="N446" s="15"/>
      <c r="O446" s="15"/>
      <c r="P446" s="15"/>
      <c r="Q446" s="16"/>
      <c r="S446" s="30" t="str">
        <f t="shared" si="6"/>
        <v/>
      </c>
    </row>
    <row r="447" spans="1:19">
      <c r="A447" s="20"/>
      <c r="B447" s="20"/>
      <c r="C447" s="20"/>
      <c r="D447" s="15"/>
      <c r="E447" s="15"/>
      <c r="F447" s="15"/>
      <c r="G447" s="15"/>
      <c r="H447" s="15"/>
      <c r="I447" s="15"/>
      <c r="J447" s="15"/>
      <c r="K447" s="15"/>
      <c r="L447" s="15"/>
      <c r="M447" s="15"/>
      <c r="N447" s="15"/>
      <c r="O447" s="15"/>
      <c r="P447" s="15"/>
      <c r="Q447" s="16"/>
      <c r="S447" s="30" t="str">
        <f t="shared" si="6"/>
        <v/>
      </c>
    </row>
    <row r="448" spans="1:19">
      <c r="A448" s="20"/>
      <c r="B448" s="20"/>
      <c r="C448" s="20"/>
      <c r="D448" s="15"/>
      <c r="E448" s="15"/>
      <c r="F448" s="15"/>
      <c r="G448" s="15"/>
      <c r="H448" s="15"/>
      <c r="I448" s="15"/>
      <c r="J448" s="15"/>
      <c r="K448" s="15"/>
      <c r="L448" s="15"/>
      <c r="M448" s="15"/>
      <c r="N448" s="15"/>
      <c r="O448" s="15"/>
      <c r="P448" s="15"/>
      <c r="Q448" s="16"/>
      <c r="S448" s="30" t="str">
        <f t="shared" si="6"/>
        <v/>
      </c>
    </row>
    <row r="449" spans="1:19">
      <c r="A449" s="20"/>
      <c r="B449" s="20"/>
      <c r="C449" s="20"/>
      <c r="D449" s="15"/>
      <c r="E449" s="15"/>
      <c r="F449" s="15"/>
      <c r="G449" s="15"/>
      <c r="H449" s="15"/>
      <c r="I449" s="15"/>
      <c r="J449" s="15"/>
      <c r="K449" s="15"/>
      <c r="L449" s="15"/>
      <c r="M449" s="15"/>
      <c r="N449" s="15"/>
      <c r="O449" s="15"/>
      <c r="P449" s="15"/>
      <c r="Q449" s="16"/>
      <c r="S449" s="30" t="str">
        <f t="shared" si="6"/>
        <v/>
      </c>
    </row>
    <row r="450" spans="1:19">
      <c r="A450" s="20"/>
      <c r="B450" s="20"/>
      <c r="C450" s="20"/>
      <c r="D450" s="15"/>
      <c r="E450" s="15"/>
      <c r="F450" s="15"/>
      <c r="G450" s="15"/>
      <c r="H450" s="15"/>
      <c r="I450" s="15"/>
      <c r="J450" s="15"/>
      <c r="K450" s="15"/>
      <c r="L450" s="15"/>
      <c r="M450" s="15"/>
      <c r="N450" s="15"/>
      <c r="O450" s="15"/>
      <c r="P450" s="15"/>
      <c r="Q450" s="16"/>
      <c r="S450" s="30" t="str">
        <f t="shared" si="6"/>
        <v/>
      </c>
    </row>
    <row r="451" spans="1:19">
      <c r="A451" s="20"/>
      <c r="B451" s="20"/>
      <c r="C451" s="20"/>
      <c r="D451" s="15"/>
      <c r="E451" s="15"/>
      <c r="F451" s="15"/>
      <c r="G451" s="15"/>
      <c r="H451" s="15"/>
      <c r="I451" s="15"/>
      <c r="J451" s="15"/>
      <c r="K451" s="15"/>
      <c r="L451" s="15"/>
      <c r="M451" s="15"/>
      <c r="N451" s="15"/>
      <c r="O451" s="15"/>
      <c r="P451" s="15"/>
      <c r="Q451" s="16"/>
      <c r="S451" s="30" t="str">
        <f t="shared" si="6"/>
        <v/>
      </c>
    </row>
    <row r="452" spans="1:19">
      <c r="A452" s="20"/>
      <c r="B452" s="20"/>
      <c r="C452" s="20"/>
      <c r="D452" s="15"/>
      <c r="E452" s="15"/>
      <c r="F452" s="15"/>
      <c r="G452" s="15"/>
      <c r="H452" s="15"/>
      <c r="I452" s="15"/>
      <c r="J452" s="15"/>
      <c r="K452" s="15"/>
      <c r="L452" s="15"/>
      <c r="M452" s="15"/>
      <c r="N452" s="15"/>
      <c r="O452" s="15"/>
      <c r="P452" s="15"/>
      <c r="Q452" s="16"/>
      <c r="S452" s="30" t="str">
        <f t="shared" si="6"/>
        <v/>
      </c>
    </row>
    <row r="453" spans="1:19">
      <c r="A453" s="20"/>
      <c r="B453" s="20"/>
      <c r="C453" s="20"/>
      <c r="D453" s="15"/>
      <c r="E453" s="15"/>
      <c r="F453" s="15"/>
      <c r="G453" s="15"/>
      <c r="H453" s="15"/>
      <c r="I453" s="15"/>
      <c r="J453" s="15"/>
      <c r="K453" s="15"/>
      <c r="L453" s="15"/>
      <c r="M453" s="15"/>
      <c r="N453" s="15"/>
      <c r="O453" s="15"/>
      <c r="P453" s="15"/>
      <c r="Q453" s="16"/>
      <c r="S453" s="30" t="str">
        <f t="shared" si="6"/>
        <v/>
      </c>
    </row>
    <row r="454" spans="1:19">
      <c r="A454" s="20"/>
      <c r="B454" s="20"/>
      <c r="C454" s="20"/>
      <c r="D454" s="15"/>
      <c r="E454" s="15"/>
      <c r="F454" s="15"/>
      <c r="G454" s="15"/>
      <c r="H454" s="15"/>
      <c r="I454" s="15"/>
      <c r="J454" s="15"/>
      <c r="K454" s="15"/>
      <c r="L454" s="15"/>
      <c r="M454" s="15"/>
      <c r="N454" s="15"/>
      <c r="O454" s="15"/>
      <c r="P454" s="15"/>
      <c r="Q454" s="16"/>
      <c r="S454" s="30" t="str">
        <f t="shared" si="6"/>
        <v/>
      </c>
    </row>
    <row r="455" spans="1:19">
      <c r="A455" s="20"/>
      <c r="B455" s="20"/>
      <c r="C455" s="20"/>
      <c r="D455" s="15"/>
      <c r="E455" s="15"/>
      <c r="F455" s="15"/>
      <c r="G455" s="15"/>
      <c r="H455" s="15"/>
      <c r="I455" s="15"/>
      <c r="J455" s="15"/>
      <c r="K455" s="15"/>
      <c r="L455" s="15"/>
      <c r="M455" s="15"/>
      <c r="N455" s="15"/>
      <c r="O455" s="15"/>
      <c r="P455" s="15"/>
      <c r="Q455" s="16"/>
      <c r="S455" s="30" t="str">
        <f t="shared" si="6"/>
        <v/>
      </c>
    </row>
    <row r="456" spans="1:19">
      <c r="A456" s="20"/>
      <c r="B456" s="20"/>
      <c r="C456" s="20"/>
      <c r="D456" s="15"/>
      <c r="E456" s="15"/>
      <c r="F456" s="15"/>
      <c r="G456" s="15"/>
      <c r="H456" s="15"/>
      <c r="I456" s="15"/>
      <c r="J456" s="15"/>
      <c r="K456" s="15"/>
      <c r="L456" s="15"/>
      <c r="M456" s="15"/>
      <c r="N456" s="15"/>
      <c r="O456" s="15"/>
      <c r="P456" s="15"/>
      <c r="Q456" s="16"/>
      <c r="S456" s="30" t="str">
        <f t="shared" si="6"/>
        <v/>
      </c>
    </row>
    <row r="457" spans="1:19">
      <c r="A457" s="20"/>
      <c r="B457" s="20"/>
      <c r="C457" s="20"/>
      <c r="D457" s="15"/>
      <c r="E457" s="15"/>
      <c r="F457" s="15"/>
      <c r="G457" s="15"/>
      <c r="H457" s="15"/>
      <c r="I457" s="15"/>
      <c r="J457" s="15"/>
      <c r="K457" s="15"/>
      <c r="L457" s="15"/>
      <c r="M457" s="15"/>
      <c r="N457" s="15"/>
      <c r="O457" s="15"/>
      <c r="P457" s="15"/>
      <c r="Q457" s="16"/>
      <c r="S457" s="30"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 t="shared" si="7"/>
        <v/>
      </c>
    </row>
    <row r="459" spans="1:19">
      <c r="A459" s="20"/>
      <c r="B459" s="20"/>
      <c r="C459" s="20"/>
      <c r="D459" s="15"/>
      <c r="E459" s="15"/>
      <c r="F459" s="15"/>
      <c r="G459" s="15"/>
      <c r="H459" s="15"/>
      <c r="I459" s="15"/>
      <c r="J459" s="15"/>
      <c r="K459" s="15"/>
      <c r="L459" s="15"/>
      <c r="M459" s="15"/>
      <c r="N459" s="15"/>
      <c r="O459" s="15"/>
      <c r="P459" s="15"/>
      <c r="Q459" s="16"/>
      <c r="S459" s="30" t="str">
        <f t="shared" si="7"/>
        <v/>
      </c>
    </row>
    <row r="460" spans="1:19">
      <c r="A460" s="20"/>
      <c r="B460" s="20"/>
      <c r="C460" s="20"/>
      <c r="D460" s="15"/>
      <c r="E460" s="15"/>
      <c r="F460" s="15"/>
      <c r="G460" s="15"/>
      <c r="H460" s="15"/>
      <c r="I460" s="15"/>
      <c r="J460" s="15"/>
      <c r="K460" s="15"/>
      <c r="L460" s="15"/>
      <c r="M460" s="15"/>
      <c r="N460" s="15"/>
      <c r="O460" s="15"/>
      <c r="P460" s="15"/>
      <c r="Q460" s="16"/>
      <c r="S460" s="30" t="str">
        <f t="shared" si="7"/>
        <v/>
      </c>
    </row>
    <row r="461" spans="1:19">
      <c r="A461" s="20"/>
      <c r="B461" s="20"/>
      <c r="C461" s="20"/>
      <c r="D461" s="15"/>
      <c r="E461" s="15"/>
      <c r="F461" s="15"/>
      <c r="G461" s="15"/>
      <c r="H461" s="15"/>
      <c r="I461" s="15"/>
      <c r="J461" s="15"/>
      <c r="K461" s="15"/>
      <c r="L461" s="15"/>
      <c r="M461" s="15"/>
      <c r="N461" s="15"/>
      <c r="O461" s="15"/>
      <c r="P461" s="15"/>
      <c r="Q461" s="16"/>
      <c r="S461" s="30" t="str">
        <f t="shared" si="7"/>
        <v/>
      </c>
    </row>
    <row r="462" spans="1:19">
      <c r="A462" s="20"/>
      <c r="B462" s="20"/>
      <c r="C462" s="20"/>
      <c r="D462" s="15"/>
      <c r="E462" s="15"/>
      <c r="F462" s="15"/>
      <c r="G462" s="15"/>
      <c r="H462" s="15"/>
      <c r="I462" s="15"/>
      <c r="J462" s="15"/>
      <c r="K462" s="15"/>
      <c r="L462" s="15"/>
      <c r="M462" s="15"/>
      <c r="N462" s="15"/>
      <c r="O462" s="15"/>
      <c r="P462" s="15"/>
      <c r="Q462" s="16"/>
      <c r="S462" s="30" t="str">
        <f t="shared" si="7"/>
        <v/>
      </c>
    </row>
    <row r="463" spans="1:19">
      <c r="A463" s="20"/>
      <c r="B463" s="20"/>
      <c r="C463" s="20"/>
      <c r="D463" s="15"/>
      <c r="E463" s="15"/>
      <c r="F463" s="15"/>
      <c r="G463" s="15"/>
      <c r="H463" s="15"/>
      <c r="I463" s="15"/>
      <c r="J463" s="15"/>
      <c r="K463" s="15"/>
      <c r="L463" s="15"/>
      <c r="M463" s="15"/>
      <c r="N463" s="15"/>
      <c r="O463" s="15"/>
      <c r="P463" s="15"/>
      <c r="Q463" s="16"/>
      <c r="S463" s="30" t="str">
        <f t="shared" si="7"/>
        <v/>
      </c>
    </row>
    <row r="464" spans="1:19">
      <c r="A464" s="20"/>
      <c r="B464" s="20"/>
      <c r="C464" s="20"/>
      <c r="D464" s="15"/>
      <c r="E464" s="15"/>
      <c r="F464" s="15"/>
      <c r="G464" s="15"/>
      <c r="H464" s="15"/>
      <c r="I464" s="15"/>
      <c r="J464" s="15"/>
      <c r="K464" s="15"/>
      <c r="L464" s="15"/>
      <c r="M464" s="15"/>
      <c r="N464" s="15"/>
      <c r="O464" s="15"/>
      <c r="P464" s="15"/>
      <c r="Q464" s="16"/>
      <c r="S464" s="30" t="str">
        <f t="shared" si="7"/>
        <v/>
      </c>
    </row>
    <row r="465" spans="1:19">
      <c r="A465" s="20"/>
      <c r="B465" s="20"/>
      <c r="C465" s="20"/>
      <c r="D465" s="15"/>
      <c r="E465" s="15"/>
      <c r="F465" s="15"/>
      <c r="G465" s="15"/>
      <c r="H465" s="15"/>
      <c r="I465" s="15"/>
      <c r="J465" s="15"/>
      <c r="K465" s="15"/>
      <c r="L465" s="15"/>
      <c r="M465" s="15"/>
      <c r="N465" s="15"/>
      <c r="O465" s="15"/>
      <c r="P465" s="15"/>
      <c r="Q465" s="16"/>
      <c r="S465" s="30" t="str">
        <f t="shared" si="7"/>
        <v/>
      </c>
    </row>
    <row r="466" spans="1:19">
      <c r="A466" s="20"/>
      <c r="B466" s="20"/>
      <c r="C466" s="20"/>
      <c r="D466" s="15"/>
      <c r="E466" s="15"/>
      <c r="F466" s="15"/>
      <c r="G466" s="15"/>
      <c r="H466" s="15"/>
      <c r="I466" s="15"/>
      <c r="J466" s="15"/>
      <c r="K466" s="15"/>
      <c r="L466" s="15"/>
      <c r="M466" s="15"/>
      <c r="N466" s="15"/>
      <c r="O466" s="15"/>
      <c r="P466" s="15"/>
      <c r="Q466" s="16"/>
      <c r="S466" s="30" t="str">
        <f t="shared" si="7"/>
        <v/>
      </c>
    </row>
    <row r="467" spans="1:19">
      <c r="A467" s="20"/>
      <c r="B467" s="20"/>
      <c r="C467" s="20"/>
      <c r="D467" s="15"/>
      <c r="E467" s="15"/>
      <c r="F467" s="15"/>
      <c r="G467" s="15"/>
      <c r="H467" s="15"/>
      <c r="I467" s="15"/>
      <c r="J467" s="15"/>
      <c r="K467" s="15"/>
      <c r="L467" s="15"/>
      <c r="M467" s="15"/>
      <c r="N467" s="15"/>
      <c r="O467" s="15"/>
      <c r="P467" s="15"/>
      <c r="Q467" s="16"/>
      <c r="S467" s="30" t="str">
        <f t="shared" si="7"/>
        <v/>
      </c>
    </row>
    <row r="468" spans="1:19">
      <c r="A468" s="20"/>
      <c r="B468" s="20"/>
      <c r="C468" s="20"/>
      <c r="D468" s="15"/>
      <c r="E468" s="15"/>
      <c r="F468" s="15"/>
      <c r="G468" s="15"/>
      <c r="H468" s="15"/>
      <c r="I468" s="15"/>
      <c r="J468" s="15"/>
      <c r="K468" s="15"/>
      <c r="L468" s="15"/>
      <c r="M468" s="15"/>
      <c r="N468" s="15"/>
      <c r="O468" s="15"/>
      <c r="P468" s="15"/>
      <c r="Q468" s="16"/>
      <c r="S468" s="30" t="str">
        <f t="shared" si="7"/>
        <v/>
      </c>
    </row>
    <row r="469" spans="1:19">
      <c r="A469" s="20"/>
      <c r="B469" s="20"/>
      <c r="C469" s="20"/>
      <c r="D469" s="15"/>
      <c r="E469" s="15"/>
      <c r="F469" s="15"/>
      <c r="G469" s="15"/>
      <c r="H469" s="15"/>
      <c r="I469" s="15"/>
      <c r="J469" s="15"/>
      <c r="K469" s="15"/>
      <c r="L469" s="15"/>
      <c r="M469" s="15"/>
      <c r="N469" s="15"/>
      <c r="O469" s="15"/>
      <c r="P469" s="15"/>
      <c r="Q469" s="16"/>
      <c r="S469" s="30" t="str">
        <f t="shared" si="7"/>
        <v/>
      </c>
    </row>
    <row r="470" spans="1:19">
      <c r="A470" s="20"/>
      <c r="B470" s="20"/>
      <c r="C470" s="20"/>
      <c r="D470" s="15"/>
      <c r="E470" s="15"/>
      <c r="F470" s="15"/>
      <c r="G470" s="15"/>
      <c r="H470" s="15"/>
      <c r="I470" s="15"/>
      <c r="J470" s="15"/>
      <c r="K470" s="15"/>
      <c r="L470" s="15"/>
      <c r="M470" s="15"/>
      <c r="N470" s="15"/>
      <c r="O470" s="15"/>
      <c r="P470" s="15"/>
      <c r="Q470" s="16"/>
      <c r="S470" s="30" t="str">
        <f t="shared" si="7"/>
        <v/>
      </c>
    </row>
    <row r="471" spans="1:19">
      <c r="A471" s="20"/>
      <c r="B471" s="20"/>
      <c r="C471" s="20"/>
      <c r="D471" s="15"/>
      <c r="E471" s="15"/>
      <c r="F471" s="15"/>
      <c r="G471" s="15"/>
      <c r="H471" s="15"/>
      <c r="I471" s="15"/>
      <c r="J471" s="15"/>
      <c r="K471" s="15"/>
      <c r="L471" s="15"/>
      <c r="M471" s="15"/>
      <c r="N471" s="15"/>
      <c r="O471" s="15"/>
      <c r="P471" s="15"/>
      <c r="Q471" s="16"/>
      <c r="S471" s="30" t="str">
        <f t="shared" si="7"/>
        <v/>
      </c>
    </row>
    <row r="472" spans="1:19">
      <c r="A472" s="20"/>
      <c r="B472" s="20"/>
      <c r="C472" s="20"/>
      <c r="D472" s="15"/>
      <c r="E472" s="15"/>
      <c r="F472" s="15"/>
      <c r="G472" s="15"/>
      <c r="H472" s="15"/>
      <c r="I472" s="15"/>
      <c r="J472" s="15"/>
      <c r="K472" s="15"/>
      <c r="L472" s="15"/>
      <c r="M472" s="15"/>
      <c r="N472" s="15"/>
      <c r="O472" s="15"/>
      <c r="P472" s="15"/>
      <c r="Q472" s="16"/>
      <c r="S472" s="30" t="str">
        <f t="shared" si="7"/>
        <v/>
      </c>
    </row>
    <row r="473" spans="1:19">
      <c r="A473" s="20"/>
      <c r="B473" s="20"/>
      <c r="C473" s="20"/>
      <c r="D473" s="15"/>
      <c r="E473" s="15"/>
      <c r="F473" s="15"/>
      <c r="G473" s="15"/>
      <c r="H473" s="15"/>
      <c r="I473" s="15"/>
      <c r="J473" s="15"/>
      <c r="K473" s="15"/>
      <c r="L473" s="15"/>
      <c r="M473" s="15"/>
      <c r="N473" s="15"/>
      <c r="O473" s="15"/>
      <c r="P473" s="15"/>
      <c r="Q473" s="16"/>
      <c r="S473" s="30" t="str">
        <f t="shared" si="7"/>
        <v/>
      </c>
    </row>
    <row r="474" spans="1:19">
      <c r="A474" s="20"/>
      <c r="B474" s="20"/>
      <c r="C474" s="20"/>
      <c r="D474" s="15"/>
      <c r="E474" s="15"/>
      <c r="F474" s="15"/>
      <c r="G474" s="15"/>
      <c r="H474" s="15"/>
      <c r="I474" s="15"/>
      <c r="J474" s="15"/>
      <c r="K474" s="15"/>
      <c r="L474" s="15"/>
      <c r="M474" s="15"/>
      <c r="N474" s="15"/>
      <c r="O474" s="15"/>
      <c r="P474" s="15"/>
      <c r="Q474" s="16"/>
      <c r="S474" s="30" t="str">
        <f t="shared" si="7"/>
        <v/>
      </c>
    </row>
    <row r="475" spans="1:19">
      <c r="A475" s="20"/>
      <c r="B475" s="20"/>
      <c r="C475" s="20"/>
      <c r="D475" s="15"/>
      <c r="E475" s="15"/>
      <c r="F475" s="15"/>
      <c r="G475" s="15"/>
      <c r="H475" s="15"/>
      <c r="I475" s="15"/>
      <c r="J475" s="15"/>
      <c r="K475" s="15"/>
      <c r="L475" s="15"/>
      <c r="M475" s="15"/>
      <c r="N475" s="15"/>
      <c r="O475" s="15"/>
      <c r="P475" s="15"/>
      <c r="Q475" s="16"/>
      <c r="S475" s="30" t="str">
        <f t="shared" si="7"/>
        <v/>
      </c>
    </row>
    <row r="476" spans="1:19">
      <c r="A476" s="20"/>
      <c r="B476" s="20"/>
      <c r="C476" s="20"/>
      <c r="D476" s="15"/>
      <c r="E476" s="15"/>
      <c r="F476" s="15"/>
      <c r="G476" s="15"/>
      <c r="H476" s="15"/>
      <c r="I476" s="15"/>
      <c r="J476" s="15"/>
      <c r="K476" s="15"/>
      <c r="L476" s="15"/>
      <c r="M476" s="15"/>
      <c r="N476" s="15"/>
      <c r="O476" s="15"/>
      <c r="P476" s="15"/>
      <c r="Q476" s="16"/>
      <c r="S476" s="30" t="str">
        <f t="shared" si="7"/>
        <v/>
      </c>
    </row>
    <row r="477" spans="1:19">
      <c r="A477" s="20"/>
      <c r="B477" s="20"/>
      <c r="C477" s="20"/>
      <c r="D477" s="15"/>
      <c r="E477" s="15"/>
      <c r="F477" s="15"/>
      <c r="G477" s="15"/>
      <c r="H477" s="15"/>
      <c r="I477" s="15"/>
      <c r="J477" s="15"/>
      <c r="K477" s="15"/>
      <c r="L477" s="15"/>
      <c r="M477" s="15"/>
      <c r="N477" s="15"/>
      <c r="O477" s="15"/>
      <c r="P477" s="15"/>
      <c r="Q477" s="16"/>
      <c r="S477" s="30" t="str">
        <f t="shared" si="7"/>
        <v/>
      </c>
    </row>
    <row r="478" spans="1:19">
      <c r="A478" s="20"/>
      <c r="B478" s="20"/>
      <c r="C478" s="20"/>
      <c r="D478" s="15"/>
      <c r="E478" s="15"/>
      <c r="F478" s="15"/>
      <c r="G478" s="15"/>
      <c r="H478" s="15"/>
      <c r="I478" s="15"/>
      <c r="J478" s="15"/>
      <c r="K478" s="15"/>
      <c r="L478" s="15"/>
      <c r="M478" s="15"/>
      <c r="N478" s="15"/>
      <c r="O478" s="15"/>
      <c r="P478" s="15"/>
      <c r="Q478" s="16"/>
      <c r="S478" s="30" t="str">
        <f t="shared" si="7"/>
        <v/>
      </c>
    </row>
    <row r="479" spans="1:19">
      <c r="A479" s="20"/>
      <c r="B479" s="20"/>
      <c r="C479" s="20"/>
      <c r="D479" s="15"/>
      <c r="E479" s="15"/>
      <c r="F479" s="15"/>
      <c r="G479" s="15"/>
      <c r="H479" s="15"/>
      <c r="I479" s="15"/>
      <c r="J479" s="15"/>
      <c r="K479" s="15"/>
      <c r="L479" s="15"/>
      <c r="M479" s="15"/>
      <c r="N479" s="15"/>
      <c r="O479" s="15"/>
      <c r="P479" s="15"/>
      <c r="Q479" s="16"/>
      <c r="S479" s="30" t="str">
        <f t="shared" si="7"/>
        <v/>
      </c>
    </row>
    <row r="480" spans="1:19">
      <c r="A480" s="20"/>
      <c r="B480" s="20"/>
      <c r="C480" s="20"/>
      <c r="D480" s="15"/>
      <c r="E480" s="15"/>
      <c r="F480" s="15"/>
      <c r="G480" s="15"/>
      <c r="H480" s="15"/>
      <c r="I480" s="15"/>
      <c r="J480" s="15"/>
      <c r="K480" s="15"/>
      <c r="L480" s="15"/>
      <c r="M480" s="15"/>
      <c r="N480" s="15"/>
      <c r="O480" s="15"/>
      <c r="P480" s="15"/>
      <c r="Q480" s="16"/>
      <c r="S480" s="30" t="str">
        <f t="shared" si="7"/>
        <v/>
      </c>
    </row>
    <row r="481" spans="1:19">
      <c r="A481" s="20"/>
      <c r="B481" s="20"/>
      <c r="C481" s="20"/>
      <c r="D481" s="15"/>
      <c r="E481" s="15"/>
      <c r="F481" s="15"/>
      <c r="G481" s="15"/>
      <c r="H481" s="15"/>
      <c r="I481" s="15"/>
      <c r="J481" s="15"/>
      <c r="K481" s="15"/>
      <c r="L481" s="15"/>
      <c r="M481" s="15"/>
      <c r="N481" s="15"/>
      <c r="O481" s="15"/>
      <c r="P481" s="15"/>
      <c r="Q481" s="16"/>
      <c r="S481" s="30" t="str">
        <f t="shared" si="7"/>
        <v/>
      </c>
    </row>
    <row r="482" spans="1:19">
      <c r="A482" s="20"/>
      <c r="B482" s="20"/>
      <c r="C482" s="20"/>
      <c r="D482" s="15"/>
      <c r="E482" s="15"/>
      <c r="F482" s="15"/>
      <c r="G482" s="15"/>
      <c r="H482" s="15"/>
      <c r="I482" s="15"/>
      <c r="J482" s="15"/>
      <c r="K482" s="15"/>
      <c r="L482" s="15"/>
      <c r="M482" s="15"/>
      <c r="N482" s="15"/>
      <c r="O482" s="15"/>
      <c r="P482" s="15"/>
      <c r="Q482" s="16"/>
      <c r="S482" s="30" t="str">
        <f t="shared" si="7"/>
        <v/>
      </c>
    </row>
    <row r="483" spans="1:19">
      <c r="A483" s="20"/>
      <c r="B483" s="20"/>
      <c r="C483" s="20"/>
      <c r="D483" s="15"/>
      <c r="E483" s="15"/>
      <c r="F483" s="15"/>
      <c r="G483" s="15"/>
      <c r="H483" s="15"/>
      <c r="I483" s="15"/>
      <c r="J483" s="15"/>
      <c r="K483" s="15"/>
      <c r="L483" s="15"/>
      <c r="M483" s="15"/>
      <c r="N483" s="15"/>
      <c r="O483" s="15"/>
      <c r="P483" s="15"/>
      <c r="Q483" s="16"/>
      <c r="S483" s="30" t="str">
        <f t="shared" si="7"/>
        <v/>
      </c>
    </row>
    <row r="484" spans="1:19">
      <c r="A484" s="20"/>
      <c r="B484" s="20"/>
      <c r="C484" s="20"/>
      <c r="D484" s="15"/>
      <c r="E484" s="15"/>
      <c r="F484" s="15"/>
      <c r="G484" s="15"/>
      <c r="H484" s="15"/>
      <c r="I484" s="15"/>
      <c r="J484" s="15"/>
      <c r="K484" s="15"/>
      <c r="L484" s="15"/>
      <c r="M484" s="15"/>
      <c r="N484" s="15"/>
      <c r="O484" s="15"/>
      <c r="P484" s="15"/>
      <c r="Q484" s="16"/>
      <c r="S484" s="30" t="str">
        <f t="shared" si="7"/>
        <v/>
      </c>
    </row>
    <row r="485" spans="1:19">
      <c r="A485" s="20"/>
      <c r="B485" s="20"/>
      <c r="C485" s="20"/>
      <c r="D485" s="15"/>
      <c r="E485" s="15"/>
      <c r="F485" s="15"/>
      <c r="G485" s="15"/>
      <c r="H485" s="15"/>
      <c r="I485" s="15"/>
      <c r="J485" s="15"/>
      <c r="K485" s="15"/>
      <c r="L485" s="15"/>
      <c r="M485" s="15"/>
      <c r="N485" s="15"/>
      <c r="O485" s="15"/>
      <c r="P485" s="15"/>
      <c r="Q485" s="16"/>
      <c r="S485" s="30" t="str">
        <f t="shared" si="7"/>
        <v/>
      </c>
    </row>
    <row r="486" spans="1:19">
      <c r="A486" s="20"/>
      <c r="B486" s="20"/>
      <c r="C486" s="20"/>
      <c r="D486" s="15"/>
      <c r="E486" s="15"/>
      <c r="F486" s="15"/>
      <c r="G486" s="15"/>
      <c r="H486" s="15"/>
      <c r="I486" s="15"/>
      <c r="J486" s="15"/>
      <c r="K486" s="15"/>
      <c r="L486" s="15"/>
      <c r="M486" s="15"/>
      <c r="N486" s="15"/>
      <c r="O486" s="15"/>
      <c r="P486" s="15"/>
      <c r="Q486" s="16"/>
      <c r="S486" s="30" t="str">
        <f t="shared" si="7"/>
        <v/>
      </c>
    </row>
    <row r="487" spans="1:19">
      <c r="A487" s="20"/>
      <c r="B487" s="20"/>
      <c r="C487" s="20"/>
      <c r="D487" s="15"/>
      <c r="E487" s="15"/>
      <c r="F487" s="15"/>
      <c r="G487" s="15"/>
      <c r="H487" s="15"/>
      <c r="I487" s="15"/>
      <c r="J487" s="15"/>
      <c r="K487" s="15"/>
      <c r="L487" s="15"/>
      <c r="M487" s="15"/>
      <c r="N487" s="15"/>
      <c r="O487" s="15"/>
      <c r="P487" s="15"/>
      <c r="Q487" s="16"/>
      <c r="S487" s="30" t="str">
        <f t="shared" si="7"/>
        <v/>
      </c>
    </row>
    <row r="488" spans="1:19">
      <c r="A488" s="20"/>
      <c r="B488" s="20"/>
      <c r="C488" s="20"/>
      <c r="D488" s="15"/>
      <c r="E488" s="15"/>
      <c r="F488" s="15"/>
      <c r="G488" s="15"/>
      <c r="H488" s="15"/>
      <c r="I488" s="15"/>
      <c r="J488" s="15"/>
      <c r="K488" s="15"/>
      <c r="L488" s="15"/>
      <c r="M488" s="15"/>
      <c r="N488" s="15"/>
      <c r="O488" s="15"/>
      <c r="P488" s="15"/>
      <c r="Q488" s="16"/>
      <c r="S488" s="30" t="str">
        <f t="shared" si="7"/>
        <v/>
      </c>
    </row>
    <row r="489" spans="1:19">
      <c r="A489" s="20"/>
      <c r="B489" s="20"/>
      <c r="C489" s="20"/>
      <c r="D489" s="15"/>
      <c r="E489" s="15"/>
      <c r="F489" s="15"/>
      <c r="G489" s="15"/>
      <c r="H489" s="15"/>
      <c r="I489" s="15"/>
      <c r="J489" s="15"/>
      <c r="K489" s="15"/>
      <c r="L489" s="15"/>
      <c r="M489" s="15"/>
      <c r="N489" s="15"/>
      <c r="O489" s="15"/>
      <c r="P489" s="15"/>
      <c r="Q489" s="16"/>
      <c r="S489" s="30" t="str">
        <f t="shared" si="7"/>
        <v/>
      </c>
    </row>
    <row r="490" spans="1:19">
      <c r="A490" s="20"/>
      <c r="B490" s="20"/>
      <c r="C490" s="20"/>
      <c r="D490" s="15"/>
      <c r="E490" s="15"/>
      <c r="F490" s="15"/>
      <c r="G490" s="15"/>
      <c r="H490" s="15"/>
      <c r="I490" s="15"/>
      <c r="J490" s="15"/>
      <c r="K490" s="15"/>
      <c r="L490" s="15"/>
      <c r="M490" s="15"/>
      <c r="N490" s="15"/>
      <c r="O490" s="15"/>
      <c r="P490" s="15"/>
      <c r="Q490" s="16"/>
      <c r="S490" s="30" t="str">
        <f t="shared" si="7"/>
        <v/>
      </c>
    </row>
    <row r="491" spans="1:19">
      <c r="A491" s="20"/>
      <c r="B491" s="20"/>
      <c r="C491" s="20"/>
      <c r="D491" s="15"/>
      <c r="E491" s="15"/>
      <c r="F491" s="15"/>
      <c r="G491" s="15"/>
      <c r="H491" s="15"/>
      <c r="I491" s="15"/>
      <c r="J491" s="15"/>
      <c r="K491" s="15"/>
      <c r="L491" s="15"/>
      <c r="M491" s="15"/>
      <c r="N491" s="15"/>
      <c r="O491" s="15"/>
      <c r="P491" s="15"/>
      <c r="Q491" s="16"/>
      <c r="S491" s="30" t="str">
        <f t="shared" si="7"/>
        <v/>
      </c>
    </row>
    <row r="492" spans="1:19">
      <c r="A492" s="20"/>
      <c r="B492" s="20"/>
      <c r="C492" s="20"/>
      <c r="D492" s="15"/>
      <c r="E492" s="15"/>
      <c r="F492" s="15"/>
      <c r="G492" s="15"/>
      <c r="H492" s="15"/>
      <c r="I492" s="15"/>
      <c r="J492" s="15"/>
      <c r="K492" s="15"/>
      <c r="L492" s="15"/>
      <c r="M492" s="15"/>
      <c r="N492" s="15"/>
      <c r="O492" s="15"/>
      <c r="P492" s="15"/>
      <c r="Q492" s="16"/>
      <c r="S492" s="30" t="str">
        <f t="shared" si="7"/>
        <v/>
      </c>
    </row>
    <row r="493" spans="1:19">
      <c r="A493" s="20"/>
      <c r="B493" s="20"/>
      <c r="C493" s="20"/>
      <c r="D493" s="15"/>
      <c r="E493" s="15"/>
      <c r="F493" s="15"/>
      <c r="G493" s="15"/>
      <c r="H493" s="15"/>
      <c r="I493" s="15"/>
      <c r="J493" s="15"/>
      <c r="K493" s="15"/>
      <c r="L493" s="15"/>
      <c r="M493" s="15"/>
      <c r="N493" s="15"/>
      <c r="O493" s="15"/>
      <c r="P493" s="15"/>
      <c r="Q493" s="16"/>
      <c r="S493" s="30" t="str">
        <f t="shared" si="7"/>
        <v/>
      </c>
    </row>
    <row r="494" spans="1:19">
      <c r="A494" s="20"/>
      <c r="B494" s="20"/>
      <c r="C494" s="20"/>
      <c r="D494" s="15"/>
      <c r="E494" s="15"/>
      <c r="F494" s="15"/>
      <c r="G494" s="15"/>
      <c r="H494" s="15"/>
      <c r="I494" s="15"/>
      <c r="J494" s="15"/>
      <c r="K494" s="15"/>
      <c r="L494" s="15"/>
      <c r="M494" s="15"/>
      <c r="N494" s="15"/>
      <c r="O494" s="15"/>
      <c r="P494" s="15"/>
      <c r="Q494" s="16"/>
      <c r="S494" s="30" t="str">
        <f t="shared" si="7"/>
        <v/>
      </c>
    </row>
    <row r="495" spans="1:19">
      <c r="A495" s="20"/>
      <c r="B495" s="20"/>
      <c r="C495" s="20"/>
      <c r="D495" s="15"/>
      <c r="E495" s="15"/>
      <c r="F495" s="15"/>
      <c r="G495" s="15"/>
      <c r="H495" s="15"/>
      <c r="I495" s="15"/>
      <c r="J495" s="15"/>
      <c r="K495" s="15"/>
      <c r="L495" s="15"/>
      <c r="M495" s="15"/>
      <c r="N495" s="15"/>
      <c r="O495" s="15"/>
      <c r="P495" s="15"/>
      <c r="Q495" s="16"/>
      <c r="S495" s="30" t="str">
        <f t="shared" si="7"/>
        <v/>
      </c>
    </row>
    <row r="496" spans="1:19">
      <c r="A496" s="20"/>
      <c r="B496" s="20"/>
      <c r="C496" s="20"/>
      <c r="D496" s="15"/>
      <c r="E496" s="15"/>
      <c r="F496" s="15"/>
      <c r="G496" s="15"/>
      <c r="H496" s="15"/>
      <c r="I496" s="15"/>
      <c r="J496" s="15"/>
      <c r="K496" s="15"/>
      <c r="L496" s="15"/>
      <c r="M496" s="15"/>
      <c r="N496" s="15"/>
      <c r="O496" s="15"/>
      <c r="P496" s="15"/>
      <c r="Q496" s="16"/>
      <c r="S496" s="30" t="str">
        <f t="shared" si="7"/>
        <v/>
      </c>
    </row>
    <row r="497" spans="1:19">
      <c r="A497" s="20"/>
      <c r="B497" s="20"/>
      <c r="C497" s="20"/>
      <c r="D497" s="15"/>
      <c r="E497" s="15"/>
      <c r="F497" s="15"/>
      <c r="G497" s="15"/>
      <c r="H497" s="15"/>
      <c r="I497" s="15"/>
      <c r="J497" s="15"/>
      <c r="K497" s="15"/>
      <c r="L497" s="15"/>
      <c r="M497" s="15"/>
      <c r="N497" s="15"/>
      <c r="O497" s="15"/>
      <c r="P497" s="15"/>
      <c r="Q497" s="16"/>
      <c r="S497" s="30" t="str">
        <f t="shared" si="7"/>
        <v/>
      </c>
    </row>
    <row r="498" spans="1:19">
      <c r="A498" s="20"/>
      <c r="B498" s="20"/>
      <c r="C498" s="20"/>
      <c r="D498" s="15"/>
      <c r="E498" s="15"/>
      <c r="F498" s="15"/>
      <c r="G498" s="15"/>
      <c r="H498" s="15"/>
      <c r="I498" s="15"/>
      <c r="J498" s="15"/>
      <c r="K498" s="15"/>
      <c r="L498" s="15"/>
      <c r="M498" s="15"/>
      <c r="N498" s="15"/>
      <c r="O498" s="15"/>
      <c r="P498" s="15"/>
      <c r="Q498" s="16"/>
      <c r="S498" s="30" t="str">
        <f t="shared" si="7"/>
        <v/>
      </c>
    </row>
    <row r="499" spans="1:19">
      <c r="A499" s="20"/>
      <c r="B499" s="20"/>
      <c r="C499" s="20"/>
      <c r="D499" s="15"/>
      <c r="E499" s="15"/>
      <c r="F499" s="15"/>
      <c r="G499" s="15"/>
      <c r="H499" s="15"/>
      <c r="I499" s="15"/>
      <c r="J499" s="15"/>
      <c r="K499" s="15"/>
      <c r="L499" s="15"/>
      <c r="M499" s="15"/>
      <c r="N499" s="15"/>
      <c r="O499" s="15"/>
      <c r="P499" s="15"/>
      <c r="Q499" s="16"/>
      <c r="S499" s="30" t="str">
        <f t="shared" si="7"/>
        <v/>
      </c>
    </row>
    <row r="500" spans="1:19">
      <c r="A500" s="20"/>
      <c r="B500" s="20"/>
      <c r="C500" s="20"/>
      <c r="D500" s="15"/>
      <c r="E500" s="15"/>
      <c r="F500" s="15"/>
      <c r="G500" s="15"/>
      <c r="H500" s="15"/>
      <c r="I500" s="15"/>
      <c r="J500" s="15"/>
      <c r="K500" s="15"/>
      <c r="L500" s="15"/>
      <c r="M500" s="15"/>
      <c r="N500" s="15"/>
      <c r="O500" s="15"/>
      <c r="P500" s="15"/>
      <c r="Q500" s="16"/>
      <c r="S500" s="30" t="str">
        <f t="shared" si="7"/>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151" priority="5">
      <formula>AND(NOT(ISBLANK($D8)),$D8&lt;0)</formula>
    </cfRule>
  </conditionalFormatting>
  <conditionalFormatting sqref="K8:K500">
    <cfRule type="expression" dxfId="150" priority="2">
      <formula>NOT(K8 = (SUM(D8, E8, G8:J8) - SUM(F8)))</formula>
    </cfRule>
    <cfRule type="expression" dxfId="149" priority="7">
      <formula>AND(NOT(ISBLANK($K8)),$K8&lt;0)</formula>
    </cfRule>
  </conditionalFormatting>
  <conditionalFormatting sqref="M8:M500">
    <cfRule type="expression" dxfId="148" priority="3">
      <formula>AND(OR($D8&gt;0,$K8&gt;0),     OR(ISBLANK($M8),$M8&lt;0))</formula>
    </cfRule>
  </conditionalFormatting>
  <conditionalFormatting sqref="P8:P500">
    <cfRule type="expression" dxfId="147" priority="1">
      <formula>NOT(P8 = (SUM(L8, M8, O8) - SUM(N8)))</formula>
    </cfRule>
  </conditionalFormatting>
  <conditionalFormatting sqref="Q8:Q500">
    <cfRule type="expression" dxfId="14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5"/>
  <cols>
    <col min="1" max="19" width="15" customWidth="1"/>
    <col min="21" max="21" width="147.85546875" bestFit="1" customWidth="1"/>
  </cols>
  <sheetData>
    <row r="1" spans="1:21" ht="15" customHeight="1">
      <c r="A1" s="10" t="s">
        <v>203</v>
      </c>
      <c r="B1" s="11" t="s">
        <v>70</v>
      </c>
    </row>
    <row r="2" spans="1:21" ht="15" customHeight="1"/>
    <row r="3" spans="1:21">
      <c r="A3" s="11"/>
      <c r="F3" s="50" t="s">
        <v>204</v>
      </c>
      <c r="G3" s="50"/>
      <c r="H3" s="50"/>
      <c r="I3" s="50"/>
      <c r="J3" s="50"/>
      <c r="K3" s="50"/>
      <c r="L3" s="50"/>
      <c r="M3" s="50"/>
      <c r="N3" s="50" t="s">
        <v>241</v>
      </c>
      <c r="O3" s="50"/>
      <c r="P3" s="50"/>
      <c r="Q3" s="50"/>
      <c r="R3" s="50"/>
      <c r="S3" s="50" t="s">
        <v>206</v>
      </c>
      <c r="U3" s="51" t="s">
        <v>207</v>
      </c>
    </row>
    <row r="4" spans="1:21">
      <c r="F4" s="50" t="s">
        <v>252</v>
      </c>
      <c r="G4" s="50" t="s">
        <v>209</v>
      </c>
      <c r="H4" s="50"/>
      <c r="I4" s="50"/>
      <c r="J4" s="50"/>
      <c r="K4" s="50"/>
      <c r="L4" s="50"/>
      <c r="M4" s="50" t="s">
        <v>253</v>
      </c>
      <c r="N4" s="50" t="s">
        <v>242</v>
      </c>
      <c r="O4" s="50" t="s">
        <v>209</v>
      </c>
      <c r="P4" s="50"/>
      <c r="Q4" s="50"/>
      <c r="R4" s="50" t="s">
        <v>243</v>
      </c>
      <c r="S4" s="50"/>
      <c r="U4" s="52"/>
    </row>
    <row r="5" spans="1:21">
      <c r="F5" s="50"/>
      <c r="G5" s="50" t="s">
        <v>211</v>
      </c>
      <c r="H5" s="50"/>
      <c r="I5" s="50" t="s">
        <v>212</v>
      </c>
      <c r="J5" s="50"/>
      <c r="K5" s="50" t="s">
        <v>254</v>
      </c>
      <c r="L5" s="50" t="s">
        <v>214</v>
      </c>
      <c r="M5" s="50"/>
      <c r="N5" s="50"/>
      <c r="O5" s="50" t="s">
        <v>244</v>
      </c>
      <c r="P5" s="50" t="s">
        <v>272</v>
      </c>
      <c r="Q5" s="50" t="s">
        <v>248</v>
      </c>
      <c r="R5" s="50"/>
      <c r="S5" s="50"/>
      <c r="U5" s="52"/>
    </row>
    <row r="6" spans="1:21" ht="22.5">
      <c r="F6" s="50"/>
      <c r="G6" s="12" t="s">
        <v>255</v>
      </c>
      <c r="H6" s="12" t="s">
        <v>256</v>
      </c>
      <c r="I6" s="12" t="s">
        <v>217</v>
      </c>
      <c r="J6" s="12" t="s">
        <v>218</v>
      </c>
      <c r="K6" s="50"/>
      <c r="L6" s="50"/>
      <c r="M6" s="50"/>
      <c r="N6" s="50"/>
      <c r="O6" s="50"/>
      <c r="P6" s="50"/>
      <c r="Q6" s="50"/>
      <c r="R6" s="50"/>
      <c r="S6" s="50"/>
      <c r="U6" s="53"/>
    </row>
    <row r="7" spans="1:21" ht="23.45" customHeight="1">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ht="22.5">
      <c r="A8" s="20" t="s">
        <v>281</v>
      </c>
      <c r="B8" s="20" t="s">
        <v>236</v>
      </c>
      <c r="C8" s="20" t="s">
        <v>237</v>
      </c>
      <c r="D8" s="20" t="s">
        <v>277</v>
      </c>
      <c r="E8" s="20" t="s">
        <v>238</v>
      </c>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 t="shared" si="0"/>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 t="shared" si="1"/>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si="2"/>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si="3"/>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si="4"/>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si="5"/>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si="6"/>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si="7"/>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145" priority="3">
      <formula>AND(NOT(ISBLANK($F8)),$F8&lt;0)</formula>
    </cfRule>
  </conditionalFormatting>
  <conditionalFormatting sqref="M8:M500">
    <cfRule type="expression" dxfId="144" priority="2">
      <formula>AND(NOT(ISBLANK($M8)),ABS($M8-(($F8+$G8+$I8+$J8+$K8+$L8)-$H8))&gt;=1)</formula>
    </cfRule>
    <cfRule type="expression" dxfId="143" priority="5">
      <formula>AND(NOT(ISBLANK($M8)),$M8&lt;0)</formula>
    </cfRule>
  </conditionalFormatting>
  <conditionalFormatting sqref="O8:O500">
    <cfRule type="expression" dxfId="142" priority="1">
      <formula>AND(OR($F8&gt;0,$M8&gt;0),     ISBLANK($O8))</formula>
    </cfRule>
  </conditionalFormatting>
  <conditionalFormatting sqref="R8:R500">
    <cfRule type="expression" dxfId="141" priority="6">
      <formula>AND(NOT(ISBLANK($R8)),ABS($R8-(($N8+$O8+$Q8)-$P8))&gt;=1)</formula>
    </cfRule>
  </conditionalFormatting>
  <conditionalFormatting sqref="S8:S500">
    <cfRule type="expression" dxfId="14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R7" sqref="R7"/>
    </sheetView>
  </sheetViews>
  <sheetFormatPr defaultRowHeight="15"/>
  <cols>
    <col min="1" max="16" width="15" customWidth="1"/>
    <col min="18" max="18" width="138.42578125" bestFit="1" customWidth="1"/>
  </cols>
  <sheetData>
    <row r="1" spans="1:18" ht="15" customHeight="1">
      <c r="A1" s="10" t="s">
        <v>203</v>
      </c>
      <c r="B1" s="11" t="s">
        <v>73</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2.5">
      <c r="D6" s="50"/>
      <c r="E6" s="12" t="s">
        <v>255</v>
      </c>
      <c r="F6" s="12" t="s">
        <v>256</v>
      </c>
      <c r="G6" s="12" t="s">
        <v>217</v>
      </c>
      <c r="H6" s="12" t="s">
        <v>218</v>
      </c>
      <c r="I6" s="50"/>
      <c r="J6" s="50"/>
      <c r="K6" s="50"/>
      <c r="L6" s="50"/>
      <c r="M6" s="50"/>
      <c r="N6" s="50"/>
      <c r="O6" s="50"/>
      <c r="P6" s="50"/>
      <c r="R6" s="53"/>
    </row>
    <row r="7" spans="1:18" ht="24.6" customHeight="1">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22.5">
      <c r="A8" s="20" t="s">
        <v>282</v>
      </c>
      <c r="B8" s="20" t="s">
        <v>236</v>
      </c>
      <c r="C8" s="20" t="s">
        <v>238</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9" priority="2">
      <formula>AND(NOT(ISBLANK($D8)),$D8&lt;0)</formula>
    </cfRule>
  </conditionalFormatting>
  <conditionalFormatting sqref="K8:K500">
    <cfRule type="expression" dxfId="138" priority="1">
      <formula>AND(NOT(ISBLANK($K8)),ABS($K8-(($D8+$E8+$G8+$H8+$I8+$J8)-$F8))&gt;=1)</formula>
    </cfRule>
    <cfRule type="expression" dxfId="137" priority="4">
      <formula>AND(NOT(ISBLANK($K8)),$K8&lt;0)</formula>
    </cfRule>
  </conditionalFormatting>
  <conditionalFormatting sqref="P8:P500">
    <cfRule type="expression" dxfId="13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27.7109375" bestFit="1" customWidth="1"/>
  </cols>
  <sheetData>
    <row r="1" spans="1:12" ht="15" customHeight="1">
      <c r="A1" s="10" t="s">
        <v>203</v>
      </c>
      <c r="B1" s="11" t="s">
        <v>76</v>
      </c>
    </row>
    <row r="2" spans="1:12" ht="15" customHeight="1"/>
    <row r="3" spans="1:12">
      <c r="A3" s="11"/>
      <c r="D3" s="50" t="s">
        <v>204</v>
      </c>
      <c r="E3" s="50"/>
      <c r="F3" s="50"/>
      <c r="G3" s="50"/>
      <c r="H3" s="50"/>
      <c r="I3" s="50"/>
      <c r="J3" s="50"/>
      <c r="L3" s="51" t="s">
        <v>207</v>
      </c>
    </row>
    <row r="4" spans="1:12">
      <c r="D4" s="50" t="s">
        <v>252</v>
      </c>
      <c r="E4" s="50" t="s">
        <v>209</v>
      </c>
      <c r="F4" s="50"/>
      <c r="G4" s="50"/>
      <c r="H4" s="50"/>
      <c r="I4" s="50"/>
      <c r="J4" s="50" t="s">
        <v>253</v>
      </c>
      <c r="L4" s="52"/>
    </row>
    <row r="5" spans="1:12">
      <c r="D5" s="50"/>
      <c r="E5" s="50" t="s">
        <v>211</v>
      </c>
      <c r="F5" s="50"/>
      <c r="G5" s="50" t="s">
        <v>212</v>
      </c>
      <c r="H5" s="50"/>
      <c r="I5" s="50" t="s">
        <v>214</v>
      </c>
      <c r="J5" s="50"/>
      <c r="L5" s="52"/>
    </row>
    <row r="6" spans="1:12" ht="22.5">
      <c r="D6" s="50"/>
      <c r="E6" s="12" t="s">
        <v>255</v>
      </c>
      <c r="F6" s="12" t="s">
        <v>256</v>
      </c>
      <c r="G6" s="12" t="s">
        <v>217</v>
      </c>
      <c r="H6" s="12" t="s">
        <v>218</v>
      </c>
      <c r="I6" s="50"/>
      <c r="J6" s="50"/>
      <c r="L6" s="53"/>
    </row>
    <row r="7" spans="1:12" ht="23.1" customHeight="1">
      <c r="A7" s="19" t="s">
        <v>232</v>
      </c>
      <c r="B7" s="19" t="s">
        <v>233</v>
      </c>
      <c r="C7" s="19" t="s">
        <v>234</v>
      </c>
      <c r="D7" s="13" t="s">
        <v>219</v>
      </c>
      <c r="E7" s="13" t="s">
        <v>220</v>
      </c>
      <c r="F7" s="13" t="s">
        <v>221</v>
      </c>
      <c r="G7" s="13" t="s">
        <v>222</v>
      </c>
      <c r="H7" s="13" t="s">
        <v>223</v>
      </c>
      <c r="I7" s="13" t="s">
        <v>224</v>
      </c>
      <c r="J7" s="13" t="s">
        <v>225</v>
      </c>
      <c r="L7" s="29" t="s">
        <v>963</v>
      </c>
    </row>
    <row r="8" spans="1:12" ht="33.75">
      <c r="A8" s="20" t="s">
        <v>283</v>
      </c>
      <c r="B8" s="20" t="s">
        <v>236</v>
      </c>
      <c r="C8" s="20" t="s">
        <v>237</v>
      </c>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35" priority="2">
      <formula>AND(NOT(ISBLANK($D8)),$D8&lt;0)</formula>
    </cfRule>
  </conditionalFormatting>
  <conditionalFormatting sqref="J8:J500">
    <cfRule type="expression" dxfId="134" priority="1">
      <formula>AND(NOT(ISBLANK($J8)),ABS($J8-(($D8+$E8+$G8+$H8+$I8)-$F8))&gt;=1)</formula>
    </cfRule>
    <cfRule type="expression" dxfId="13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50.28515625" customWidth="1"/>
  </cols>
  <sheetData>
    <row r="1" spans="1:19" ht="15" customHeight="1">
      <c r="A1" s="10" t="s">
        <v>203</v>
      </c>
      <c r="B1" s="11" t="s">
        <v>79</v>
      </c>
    </row>
    <row r="2" spans="1:19" ht="15" customHeight="1"/>
    <row r="3" spans="1:19">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2.5">
      <c r="E6" s="50"/>
      <c r="F6" s="12" t="s">
        <v>255</v>
      </c>
      <c r="G6" s="12" t="s">
        <v>256</v>
      </c>
      <c r="H6" s="12" t="s">
        <v>217</v>
      </c>
      <c r="I6" s="12" t="s">
        <v>218</v>
      </c>
      <c r="J6" s="50"/>
      <c r="K6" s="50"/>
      <c r="L6" s="50"/>
      <c r="M6" s="50"/>
      <c r="N6" s="50"/>
      <c r="O6" s="50"/>
      <c r="P6" s="50"/>
      <c r="Q6" s="50"/>
      <c r="S6" s="53"/>
    </row>
    <row r="7" spans="1:19" ht="27"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67.5">
      <c r="A8" s="20" t="s">
        <v>284</v>
      </c>
      <c r="B8" s="20" t="s">
        <v>236</v>
      </c>
      <c r="C8" s="20" t="s">
        <v>237</v>
      </c>
      <c r="D8" s="20" t="s">
        <v>238</v>
      </c>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32" priority="2">
      <formula>AND(NOT(ISBLANK($E8)),$E8&lt;0)</formula>
    </cfRule>
  </conditionalFormatting>
  <conditionalFormatting sqref="L8:L500">
    <cfRule type="expression" dxfId="131" priority="1">
      <formula>AND(NOT(ISBLANK($L8)),ABS($L8-(($E8+$F8+$H8+$I8+$J8+$K8)-$G8))&gt;=1)</formula>
    </cfRule>
    <cfRule type="expression" dxfId="130" priority="4">
      <formula>AND(NOT(ISBLANK($L8)),$L8&lt;0)</formula>
    </cfRule>
  </conditionalFormatting>
  <conditionalFormatting sqref="Q8:Q500">
    <cfRule type="expression" dxfId="12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Blad40">
    <outlinePr summaryBelow="0"/>
  </sheetPr>
  <dimension ref="A1:R500"/>
  <sheetViews>
    <sheetView workbookViewId="0">
      <pane ySplit="1" topLeftCell="A2" activePane="bottomLeft" state="frozen"/>
      <selection pane="bottomLeft" activeCell="A2" sqref="A2"/>
    </sheetView>
  </sheetViews>
  <sheetFormatPr defaultRowHeight="15"/>
  <cols>
    <col min="1" max="16" width="15" customWidth="1"/>
    <col min="18" max="18" width="133.5703125" customWidth="1"/>
  </cols>
  <sheetData>
    <row r="1" spans="1:18" ht="15" customHeight="1">
      <c r="A1" s="44" t="s">
        <v>203</v>
      </c>
      <c r="B1" s="11" t="s">
        <v>96</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2.5">
      <c r="D6" s="50"/>
      <c r="E6" s="12" t="s">
        <v>255</v>
      </c>
      <c r="F6" s="12" t="s">
        <v>256</v>
      </c>
      <c r="G6" s="12" t="s">
        <v>217</v>
      </c>
      <c r="H6" s="12" t="s">
        <v>218</v>
      </c>
      <c r="I6" s="50"/>
      <c r="J6" s="50"/>
      <c r="K6" s="50"/>
      <c r="L6" s="50"/>
      <c r="M6" s="50"/>
      <c r="N6" s="50"/>
      <c r="O6" s="50"/>
      <c r="P6" s="50"/>
      <c r="R6" s="53"/>
    </row>
    <row r="7" spans="1:18" ht="23.1" customHeight="1">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45">
      <c r="A8" s="20" t="s">
        <v>285</v>
      </c>
      <c r="B8" s="20" t="s">
        <v>236</v>
      </c>
      <c r="C8" s="20" t="s">
        <v>277</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T05.01,T04.05,T04.06 contains data other than zero,also the other two forms must be completed.",
""),
IF(AND(NOT(ISBLANK($D8)),$D8&lt;0),
" Error: Position at the beginning of the period must be a positive amount.",
""),
IF(AND(NOT(ISBLANK($K8)),$K8&lt;0),
" Error: Position at the end of the period must be a positive amount.",
""),
IF(AND(OR($D8&gt;0,$K8&gt;0),
    ISBLANK($M8)),
" Error: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T05.01,T04.05,T04.06 contains data other than zero,also the other two forms must be completed.",
""),
IF(AND(NOT(ISBLANK($D9)),$D9&lt;0),
" Error: Position at the beginning of the period must be a positive amount.",
""),
IF(AND(NOT(ISBLANK($K9)),$K9&lt;0),
" Error: Position at the end of the period must be a positive amount.",
""),
IF(AND(OR($D9&gt;0,$K9&gt;0),
    ISBLANK($M9)),
" Error: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IF(COUNTA(D10:P10)=0,"",_xlfn.CONCAT(,
IF(AND(NOT(ISBLANK($K10)),
    ABS($K10-(($D10+$E10+$G10+$H10+$I10+$J10)-$F10))&gt;=1),
" Error: Position at the end of the period is not equal to: position at the beginning of the period+increase in assets-decrease in assets+exchange rate changes+price changes+other changes+rectifications.",
""),
IF(AND(NOT(ISBLANK($P10)),
    ABS($P10-(($L10+$M10+$O10)-$N10))&gt;=1),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T05.01,T04.05,T04.06 contains data other than zero,also the other two forms must be completed.",
""),
IF(AND(NOT(ISBLANK($D10)),$D10&lt;0),
" Error: Position at the beginning of the period must be a positive amount.",
""),
IF(AND(NOT(ISBLANK($K10)),$K10&lt;0),
" Error: Position at the end of the period must be a positive amount.",
""),
IF(AND(OR($D10&gt;0,$K10&gt;0),
    ISBLANK($M10)),
" Error: No accrued interest has been reported,whereas the position at the beginning or at the end of the period is greater than zero. Report '0' in case accrued interest equals zero,do not leave the cell empty.",
"")))</f>
        <v/>
      </c>
    </row>
    <row r="11" spans="1:18">
      <c r="A11" s="20"/>
      <c r="B11" s="20"/>
      <c r="C11" s="20"/>
      <c r="D11" s="15"/>
      <c r="E11" s="15"/>
      <c r="F11" s="15"/>
      <c r="G11" s="15"/>
      <c r="H11" s="15"/>
      <c r="I11" s="15"/>
      <c r="J11" s="15"/>
      <c r="K11" s="15"/>
      <c r="L11" s="15"/>
      <c r="M11" s="15"/>
      <c r="N11" s="15"/>
      <c r="O11" s="15"/>
      <c r="P11" s="15"/>
      <c r="R11" s="30" t="str">
        <f>IF(COUNTA(D11:P11)=0,"",_xlfn.CONCAT(,
IF(AND(NOT(ISBLANK($K11)),
    ABS($K11-(($D11+$E11+$G11+$H11+$I11+$J11)-$F11))&gt;=1),
" Error: Position at the end of the period is not equal to: position at the beginning of the period+increase in assets-decrease in assets+exchange rate changes+price changes+other changes+rectifications.",
""),
IF(AND(NOT(ISBLANK($P11)),
    ABS($P11-(($L11+$M11+$O11)-$N11))&gt;=1),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T05.01,T04.05,T04.06 contains data other than zero,also the other two forms must be completed.",
""),
IF(AND(NOT(ISBLANK($D11)),$D11&lt;0),
" Error: Position at the beginning of the period must be a positive amount.",
""),
IF(AND(NOT(ISBLANK($K11)),$K11&lt;0),
" Error: Position at the end of the period must be a positive amount.",
""),
IF(AND(OR($D11&gt;0,$K11&gt;0),
    ISBLANK($M11)),
" Error: No accrued interest has been reported,whereas the position at the beginning or at the end of the period is greater than zero. Report '0' in case accrued interest equals zero,do not leave the cell empty.",
"")))</f>
        <v/>
      </c>
    </row>
    <row r="12" spans="1:18">
      <c r="A12" s="20"/>
      <c r="B12" s="20"/>
      <c r="C12" s="20"/>
      <c r="D12" s="15"/>
      <c r="E12" s="15"/>
      <c r="F12" s="15"/>
      <c r="G12" s="15"/>
      <c r="H12" s="15"/>
      <c r="I12" s="15"/>
      <c r="J12" s="15"/>
      <c r="K12" s="15"/>
      <c r="L12" s="15"/>
      <c r="M12" s="15"/>
      <c r="N12" s="15"/>
      <c r="O12" s="15"/>
      <c r="P12" s="15"/>
      <c r="R12" s="30" t="str">
        <f>IF(COUNTA(D12:P12)=0,"",_xlfn.CONCAT(,
IF(AND(NOT(ISBLANK($K12)),
    ABS($K12-(($D12+$E12+$G12+$H12+$I12+$J12)-$F12))&gt;=1),
" Error: Position at the end of the period is not equal to: position at the beginning of the period+increase in assets-decrease in assets+exchange rate changes+price changes+other changes+rectifications.",
""),
IF(AND(NOT(ISBLANK($P12)),
    ABS($P12-(($L12+$M12+$O12)-$N12))&gt;=1),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T05.01,T04.05,T04.06 contains data other than zero,also the other two forms must be completed.",
""),
IF(AND(NOT(ISBLANK($D12)),$D12&lt;0),
" Error: Position at the beginning of the period must be a positive amount.",
""),
IF(AND(NOT(ISBLANK($K12)),$K12&lt;0),
" Error: Position at the end of the period must be a positive amount.",
""),
IF(AND(OR($D12&gt;0,$K12&gt;0),
    ISBLANK($M12)),
" Error: No accrued interest has been reported,whereas the position at the beginning or at the end of the period is greater than zero. Report '0' in case accrued interest equals zero,do not leave the cell empty.",
"")))</f>
        <v/>
      </c>
    </row>
    <row r="13" spans="1:18">
      <c r="A13" s="20"/>
      <c r="B13" s="20"/>
      <c r="C13" s="20"/>
      <c r="D13" s="15"/>
      <c r="E13" s="15"/>
      <c r="F13" s="15"/>
      <c r="G13" s="15"/>
      <c r="H13" s="15"/>
      <c r="I13" s="15"/>
      <c r="J13" s="15"/>
      <c r="K13" s="15"/>
      <c r="L13" s="15"/>
      <c r="M13" s="15"/>
      <c r="N13" s="15"/>
      <c r="O13" s="15"/>
      <c r="P13" s="15"/>
      <c r="R13" s="30" t="str">
        <f>IF(COUNTA(D13:P13)=0,"",_xlfn.CONCAT(,
IF(AND(NOT(ISBLANK($K13)),
    ABS($K13-(($D13+$E13+$G13+$H13+$I13+$J13)-$F13))&gt;=1),
" Error: Position at the end of the period is not equal to: position at the beginning of the period+increase in assets-decrease in assets+exchange rate changes+price changes+other changes+rectifications.",
""),
IF(AND(NOT(ISBLANK($P13)),
    ABS($P13-(($L13+$M13+$O13)-$N13))&gt;=1),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T05.01,T04.05,T04.06 contains data other than zero,also the other two forms must be completed.",
""),
IF(AND(NOT(ISBLANK($D13)),$D13&lt;0),
" Error: Position at the beginning of the period must be a positive amount.",
""),
IF(AND(NOT(ISBLANK($K13)),$K13&lt;0),
" Error: Position at the end of the period must be a positive amount.",
""),
IF(AND(OR($D13&gt;0,$K13&gt;0),
    ISBLANK($M13)),
" Error: No accrued interest has been reported,whereas the position at the beginning or at the end of the period is greater than zero. Report '0' in case accrued interest equals zero,do not leave the cell empty.",
"")))</f>
        <v/>
      </c>
    </row>
    <row r="14" spans="1:18">
      <c r="A14" s="20"/>
      <c r="B14" s="20"/>
      <c r="C14" s="20"/>
      <c r="D14" s="15"/>
      <c r="E14" s="15"/>
      <c r="F14" s="15"/>
      <c r="G14" s="15"/>
      <c r="H14" s="15"/>
      <c r="I14" s="15"/>
      <c r="J14" s="15"/>
      <c r="K14" s="15"/>
      <c r="L14" s="15"/>
      <c r="M14" s="15"/>
      <c r="N14" s="15"/>
      <c r="O14" s="15"/>
      <c r="P14" s="15"/>
      <c r="R14" s="30" t="str">
        <f>IF(COUNTA(D14:P14)=0,"",_xlfn.CONCAT(,
IF(AND(NOT(ISBLANK($K14)),
    ABS($K14-(($D14+$E14+$G14+$H14+$I14+$J14)-$F14))&gt;=1),
" Error: Position at the end of the period is not equal to: position at the beginning of the period+increase in assets-decrease in assets+exchange rate changes+price changes+other changes+rectifications.",
""),
IF(AND(NOT(ISBLANK($P14)),
    ABS($P14-(($L14+$M14+$O14)-$N14))&gt;=1),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T05.01,T04.05,T04.06 contains data other than zero,also the other two forms must be completed.",
""),
IF(AND(NOT(ISBLANK($D14)),$D14&lt;0),
" Error: Position at the beginning of the period must be a positive amount.",
""),
IF(AND(NOT(ISBLANK($K14)),$K14&lt;0),
" Error: Position at the end of the period must be a positive amount.",
""),
IF(AND(OR($D14&gt;0,$K14&gt;0),
    ISBLANK($M14)),
" Error: No accrued interest has been reported,whereas the position at the beginning or at the end of the period is greater than zero. Report '0' in case accrued interest equals zero,do not leave the cell empty.",
"")))</f>
        <v/>
      </c>
    </row>
    <row r="15" spans="1:18">
      <c r="A15" s="20"/>
      <c r="B15" s="20"/>
      <c r="C15" s="20"/>
      <c r="D15" s="15"/>
      <c r="E15" s="15"/>
      <c r="F15" s="15"/>
      <c r="G15" s="15"/>
      <c r="H15" s="15"/>
      <c r="I15" s="15"/>
      <c r="J15" s="15"/>
      <c r="K15" s="15"/>
      <c r="L15" s="15"/>
      <c r="M15" s="15"/>
      <c r="N15" s="15"/>
      <c r="O15" s="15"/>
      <c r="P15" s="15"/>
      <c r="R15" s="30" t="str">
        <f>IF(COUNTA(D15:P15)=0,"",_xlfn.CONCAT(,
IF(AND(NOT(ISBLANK($K15)),
    ABS($K15-(($D15+$E15+$G15+$H15+$I15+$J15)-$F15))&gt;=1),
" Error: Position at the end of the period is not equal to: position at the beginning of the period+increase in assets-decrease in assets+exchange rate changes+price changes+other changes+rectifications.",
""),
IF(AND(NOT(ISBLANK($P15)),
    ABS($P15-(($L15+$M15+$O15)-$N15))&gt;=1),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T05.01,T04.05,T04.06 contains data other than zero,also the other two forms must be completed.",
""),
IF(AND(NOT(ISBLANK($D15)),$D15&lt;0),
" Error: Position at the beginning of the period must be a positive amount.",
""),
IF(AND(NOT(ISBLANK($K15)),$K15&lt;0),
" Error: Position at the end of the period must be a positive amount.",
""),
IF(AND(OR($D15&gt;0,$K15&gt;0),
    ISBLANK($M15)),
" Error: No accrued interest has been reported,whereas the position at the beginning or at the end of the period is greater than zero. Report '0' in case accrued interest equals zero,do not leave the cell empty.",
"")))</f>
        <v/>
      </c>
    </row>
    <row r="16" spans="1:18">
      <c r="A16" s="20"/>
      <c r="B16" s="20"/>
      <c r="C16" s="20"/>
      <c r="D16" s="15"/>
      <c r="E16" s="15"/>
      <c r="F16" s="15"/>
      <c r="G16" s="15"/>
      <c r="H16" s="15"/>
      <c r="I16" s="15"/>
      <c r="J16" s="15"/>
      <c r="K16" s="15"/>
      <c r="L16" s="15"/>
      <c r="M16" s="15"/>
      <c r="N16" s="15"/>
      <c r="O16" s="15"/>
      <c r="P16" s="15"/>
      <c r="R16" s="30" t="str">
        <f>IF(COUNTA(D16:P16)=0,"",_xlfn.CONCAT(,
IF(AND(NOT(ISBLANK($K16)),
    ABS($K16-(($D16+$E16+$G16+$H16+$I16+$J16)-$F16))&gt;=1),
" Error: Position at the end of the period is not equal to: position at the beginning of the period+increase in assets-decrease in assets+exchange rate changes+price changes+other changes+rectifications.",
""),
IF(AND(NOT(ISBLANK($P16)),
    ABS($P16-(($L16+$M16+$O16)-$N16))&gt;=1),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T05.01,T04.05,T04.06 contains data other than zero,also the other two forms must be completed.",
""),
IF(AND(NOT(ISBLANK($D16)),$D16&lt;0),
" Error: Position at the beginning of the period must be a positive amount.",
""),
IF(AND(NOT(ISBLANK($K16)),$K16&lt;0),
" Error: Position at the end of the period must be a positive amount.",
""),
IF(AND(OR($D16&gt;0,$K16&gt;0),
    ISBLANK($M16)),
" Error: No accrued interest has been reported,whereas the position at the beginning or at the end of the period is greater than zero. Report '0' in case accrued interest equals zero,do not leave the cell empty.",
"")))</f>
        <v/>
      </c>
    </row>
    <row r="17" spans="1:18">
      <c r="A17" s="20"/>
      <c r="B17" s="20"/>
      <c r="C17" s="20"/>
      <c r="D17" s="15"/>
      <c r="E17" s="15"/>
      <c r="F17" s="15"/>
      <c r="G17" s="15"/>
      <c r="H17" s="15"/>
      <c r="I17" s="15"/>
      <c r="J17" s="15"/>
      <c r="K17" s="15"/>
      <c r="L17" s="15"/>
      <c r="M17" s="15"/>
      <c r="N17" s="15"/>
      <c r="O17" s="15"/>
      <c r="P17" s="15"/>
      <c r="R17" s="30" t="str">
        <f>IF(COUNTA(D17:P17)=0,"",_xlfn.CONCAT(,
IF(AND(NOT(ISBLANK($K17)),
    ABS($K17-(($D17+$E17+$G17+$H17+$I17+$J17)-$F17))&gt;=1),
" Error: Position at the end of the period is not equal to: position at the beginning of the period+increase in assets-decrease in assets+exchange rate changes+price changes+other changes+rectifications.",
""),
IF(AND(NOT(ISBLANK($P17)),
    ABS($P17-(($L17+$M17+$O17)-$N17))&gt;=1),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T05.01,T04.05,T04.06 contains data other than zero,also the other two forms must be completed.",
""),
IF(AND(NOT(ISBLANK($D17)),$D17&lt;0),
" Error: Position at the beginning of the period must be a positive amount.",
""),
IF(AND(NOT(ISBLANK($K17)),$K17&lt;0),
" Error: Position at the end of the period must be a positive amount.",
""),
IF(AND(OR($D17&gt;0,$K17&gt;0),
    ISBLANK($M17)),
" Error: No accrued interest has been reported,whereas the position at the beginning or at the end of the period is greater than zero. Report '0' in case accrued interest equals zero,do not leave the cell empty.",
"")))</f>
        <v/>
      </c>
    </row>
    <row r="18" spans="1:18">
      <c r="A18" s="20"/>
      <c r="B18" s="20"/>
      <c r="C18" s="20"/>
      <c r="D18" s="15"/>
      <c r="E18" s="15"/>
      <c r="F18" s="15"/>
      <c r="G18" s="15"/>
      <c r="H18" s="15"/>
      <c r="I18" s="15"/>
      <c r="J18" s="15"/>
      <c r="K18" s="15"/>
      <c r="L18" s="15"/>
      <c r="M18" s="15"/>
      <c r="N18" s="15"/>
      <c r="O18" s="15"/>
      <c r="P18" s="15"/>
      <c r="R18" s="30" t="str">
        <f>IF(COUNTA(D18:P18)=0,"",_xlfn.CONCAT(,
IF(AND(NOT(ISBLANK($K18)),
    ABS($K18-(($D18+$E18+$G18+$H18+$I18+$J18)-$F18))&gt;=1),
" Error: Position at the end of the period is not equal to: position at the beginning of the period+increase in assets-decrease in assets+exchange rate changes+price changes+other changes+rectifications.",
""),
IF(AND(NOT(ISBLANK($P18)),
    ABS($P18-(($L18+$M18+$O18)-$N18))&gt;=1),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T05.01,T04.05,T04.06 contains data other than zero,also the other two forms must be completed.",
""),
IF(AND(NOT(ISBLANK($D18)),$D18&lt;0),
" Error: Position at the beginning of the period must be a positive amount.",
""),
IF(AND(NOT(ISBLANK($K18)),$K18&lt;0),
" Error: Position at the end of the period must be a positive amount.",
""),
IF(AND(OR($D18&gt;0,$K18&gt;0),
    ISBLANK($M18)),
" Error: No accrued interest has been reported,whereas the position at the beginning or at the end of the period is greater than zero. Report '0' in case accrued interest equals zero,do not leave the cell empty.",
"")))</f>
        <v/>
      </c>
    </row>
    <row r="19" spans="1:18">
      <c r="A19" s="20"/>
      <c r="B19" s="20"/>
      <c r="C19" s="20"/>
      <c r="D19" s="15"/>
      <c r="E19" s="15"/>
      <c r="F19" s="15"/>
      <c r="G19" s="15"/>
      <c r="H19" s="15"/>
      <c r="I19" s="15"/>
      <c r="J19" s="15"/>
      <c r="K19" s="15"/>
      <c r="L19" s="15"/>
      <c r="M19" s="15"/>
      <c r="N19" s="15"/>
      <c r="O19" s="15"/>
      <c r="P19" s="15"/>
      <c r="R19" s="30" t="str">
        <f>IF(COUNTA(D19:P19)=0,"",_xlfn.CONCAT(,
IF(AND(NOT(ISBLANK($K19)),
    ABS($K19-(($D19+$E19+$G19+$H19+$I19+$J19)-$F19))&gt;=1),
" Error: Position at the end of the period is not equal to: position at the beginning of the period+increase in assets-decrease in assets+exchange rate changes+price changes+other changes+rectifications.",
""),
IF(AND(NOT(ISBLANK($P19)),
    ABS($P19-(($L19+$M19+$O19)-$N19))&gt;=1),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T05.01,T04.05,T04.06 contains data other than zero,also the other two forms must be completed.",
""),
IF(AND(NOT(ISBLANK($D19)),$D19&lt;0),
" Error: Position at the beginning of the period must be a positive amount.",
""),
IF(AND(NOT(ISBLANK($K19)),$K19&lt;0),
" Error: Position at the end of the period must be a positive amount.",
""),
IF(AND(OR($D19&gt;0,$K19&gt;0),
    ISBLANK($M19)),
" Error: No accrued interest has been reported,whereas the position at the beginning or at the end of the period is greater than zero. Report '0' in case accrued interest equals zero,do not leave the cell empty.",
"")))</f>
        <v/>
      </c>
    </row>
    <row r="20" spans="1:18">
      <c r="A20" s="20"/>
      <c r="B20" s="20"/>
      <c r="C20" s="20"/>
      <c r="D20" s="15"/>
      <c r="E20" s="15"/>
      <c r="F20" s="15"/>
      <c r="G20" s="15"/>
      <c r="H20" s="15"/>
      <c r="I20" s="15"/>
      <c r="J20" s="15"/>
      <c r="K20" s="15"/>
      <c r="L20" s="15"/>
      <c r="M20" s="15"/>
      <c r="N20" s="15"/>
      <c r="O20" s="15"/>
      <c r="P20" s="15"/>
      <c r="R20" s="30" t="str">
        <f>IF(COUNTA(D20:P20)=0,"",_xlfn.CONCAT(,
IF(AND(NOT(ISBLANK($K20)),
    ABS($K20-(($D20+$E20+$G20+$H20+$I20+$J20)-$F20))&gt;=1),
" Error: Position at the end of the period is not equal to: position at the beginning of the period+increase in assets-decrease in assets+exchange rate changes+price changes+other changes+rectifications.",
""),
IF(AND(NOT(ISBLANK($P20)),
    ABS($P20-(($L20+$M20+$O20)-$N20))&gt;=1),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T05.01,T04.05,T04.06 contains data other than zero,also the other two forms must be completed.",
""),
IF(AND(NOT(ISBLANK($D20)),$D20&lt;0),
" Error: Position at the beginning of the period must be a positive amount.",
""),
IF(AND(NOT(ISBLANK($K20)),$K20&lt;0),
" Error: Position at the end of the period must be a positive amount.",
""),
IF(AND(OR($D20&gt;0,$K20&gt;0),
    ISBLANK($M20)),
" Error: No accrued interest has been reported,whereas the position at the beginning or at the end of the period is greater than zero. Report '0' in case accrued interest equals zero,do not leave the cell empty.",
"")))</f>
        <v/>
      </c>
    </row>
    <row r="21" spans="1:18">
      <c r="A21" s="20"/>
      <c r="B21" s="20"/>
      <c r="C21" s="20"/>
      <c r="D21" s="15"/>
      <c r="E21" s="15"/>
      <c r="F21" s="15"/>
      <c r="G21" s="15"/>
      <c r="H21" s="15"/>
      <c r="I21" s="15"/>
      <c r="J21" s="15"/>
      <c r="K21" s="15"/>
      <c r="L21" s="15"/>
      <c r="M21" s="15"/>
      <c r="N21" s="15"/>
      <c r="O21" s="15"/>
      <c r="P21" s="15"/>
      <c r="R21" s="30" t="str">
        <f>IF(COUNTA(D21:P21)=0,"",_xlfn.CONCAT(,
IF(AND(NOT(ISBLANK($K21)),
    ABS($K21-(($D21+$E21+$G21+$H21+$I21+$J21)-$F21))&gt;=1),
" Error: Position at the end of the period is not equal to: position at the beginning of the period+increase in assets-decrease in assets+exchange rate changes+price changes+other changes+rectifications.",
""),
IF(AND(NOT(ISBLANK($P21)),
    ABS($P21-(($L21+$M21+$O21)-$N21))&gt;=1),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T05.01,T04.05,T04.06 contains data other than zero,also the other two forms must be completed.",
""),
IF(AND(NOT(ISBLANK($D21)),$D21&lt;0),
" Error: Position at the beginning of the period must be a positive amount.",
""),
IF(AND(NOT(ISBLANK($K21)),$K21&lt;0),
" Error: Position at the end of the period must be a positive amount.",
""),
IF(AND(OR($D21&gt;0,$K21&gt;0),
    ISBLANK($M21)),
" Error: No accrued interest has been reported,whereas the position at the beginning or at the end of the period is greater than zero. Report '0' in case accrued interest equals zero,do not leave the cell empty.",
"")))</f>
        <v/>
      </c>
    </row>
    <row r="22" spans="1:18">
      <c r="A22" s="20"/>
      <c r="B22" s="20"/>
      <c r="C22" s="20"/>
      <c r="D22" s="15"/>
      <c r="E22" s="15"/>
      <c r="F22" s="15"/>
      <c r="G22" s="15"/>
      <c r="H22" s="15"/>
      <c r="I22" s="15"/>
      <c r="J22" s="15"/>
      <c r="K22" s="15"/>
      <c r="L22" s="15"/>
      <c r="M22" s="15"/>
      <c r="N22" s="15"/>
      <c r="O22" s="15"/>
      <c r="P22" s="15"/>
      <c r="R22" s="30" t="str">
        <f>IF(COUNTA(D22:P22)=0,"",_xlfn.CONCAT(,
IF(AND(NOT(ISBLANK($K22)),
    ABS($K22-(($D22+$E22+$G22+$H22+$I22+$J22)-$F22))&gt;=1),
" Error: Position at the end of the period is not equal to: position at the beginning of the period+increase in assets-decrease in assets+exchange rate changes+price changes+other changes+rectifications.",
""),
IF(AND(NOT(ISBLANK($P22)),
    ABS($P22-(($L22+$M22+$O22)-$N22))&gt;=1),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T05.01,T04.05,T04.06 contains data other than zero,also the other two forms must be completed.",
""),
IF(AND(NOT(ISBLANK($D22)),$D22&lt;0),
" Error: Position at the beginning of the period must be a positive amount.",
""),
IF(AND(NOT(ISBLANK($K22)),$K22&lt;0),
" Error: Position at the end of the period must be a positive amount.",
""),
IF(AND(OR($D22&gt;0,$K22&gt;0),
    ISBLANK($M22)),
" Error: No accrued interest has been reported,whereas the position at the beginning or at the end of the period is greater than zero. Report '0' in case accrued interest equals zero,do not leave the cell empty.",
"")))</f>
        <v/>
      </c>
    </row>
    <row r="23" spans="1:18">
      <c r="A23" s="20"/>
      <c r="B23" s="20"/>
      <c r="C23" s="20"/>
      <c r="D23" s="15"/>
      <c r="E23" s="15"/>
      <c r="F23" s="15"/>
      <c r="G23" s="15"/>
      <c r="H23" s="15"/>
      <c r="I23" s="15"/>
      <c r="J23" s="15"/>
      <c r="K23" s="15"/>
      <c r="L23" s="15"/>
      <c r="M23" s="15"/>
      <c r="N23" s="15"/>
      <c r="O23" s="15"/>
      <c r="P23" s="15"/>
      <c r="R23" s="30" t="str">
        <f>IF(COUNTA(D23:P23)=0,"",_xlfn.CONCAT(,
IF(AND(NOT(ISBLANK($K23)),
    ABS($K23-(($D23+$E23+$G23+$H23+$I23+$J23)-$F23))&gt;=1),
" Error: Position at the end of the period is not equal to: position at the beginning of the period+increase in assets-decrease in assets+exchange rate changes+price changes+other changes+rectifications.",
""),
IF(AND(NOT(ISBLANK($P23)),
    ABS($P23-(($L23+$M23+$O23)-$N23))&gt;=1),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T05.01,T04.05,T04.06 contains data other than zero,also the other two forms must be completed.",
""),
IF(AND(NOT(ISBLANK($D23)),$D23&lt;0),
" Error: Position at the beginning of the period must be a positive amount.",
""),
IF(AND(NOT(ISBLANK($K23)),$K23&lt;0),
" Error: Position at the end of the period must be a positive amount.",
""),
IF(AND(OR($D23&gt;0,$K23&gt;0),
    ISBLANK($M23)),
" Error: No accrued interest has been reported,whereas the position at the beginning or at the end of the period is greater than zero. Report '0' in case accrued interest equals zero,do not leave the cell empty.",
"")))</f>
        <v/>
      </c>
    </row>
    <row r="24" spans="1:18">
      <c r="A24" s="20"/>
      <c r="B24" s="20"/>
      <c r="C24" s="20"/>
      <c r="D24" s="15"/>
      <c r="E24" s="15"/>
      <c r="F24" s="15"/>
      <c r="G24" s="15"/>
      <c r="H24" s="15"/>
      <c r="I24" s="15"/>
      <c r="J24" s="15"/>
      <c r="K24" s="15"/>
      <c r="L24" s="15"/>
      <c r="M24" s="15"/>
      <c r="N24" s="15"/>
      <c r="O24" s="15"/>
      <c r="P24" s="15"/>
      <c r="R24" s="30" t="str">
        <f>IF(COUNTA(D24:P24)=0,"",_xlfn.CONCAT(,
IF(AND(NOT(ISBLANK($K24)),
    ABS($K24-(($D24+$E24+$G24+$H24+$I24+$J24)-$F24))&gt;=1),
" Error: Position at the end of the period is not equal to: position at the beginning of the period+increase in assets-decrease in assets+exchange rate changes+price changes+other changes+rectifications.",
""),
IF(AND(NOT(ISBLANK($P24)),
    ABS($P24-(($L24+$M24+$O24)-$N24))&gt;=1),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T05.01,T04.05,T04.06 contains data other than zero,also the other two forms must be completed.",
""),
IF(AND(NOT(ISBLANK($D24)),$D24&lt;0),
" Error: Position at the beginning of the period must be a positive amount.",
""),
IF(AND(NOT(ISBLANK($K24)),$K24&lt;0),
" Error: Position at the end of the period must be a positive amount.",
""),
IF(AND(OR($D24&gt;0,$K24&gt;0),
    ISBLANK($M24)),
" Error: No accrued interest has been reported,whereas the position at the beginning or at the end of the period is greater than zero. Report '0' in case accrued interest equals zero,do not leave the cell empty.",
"")))</f>
        <v/>
      </c>
    </row>
    <row r="25" spans="1:18">
      <c r="A25" s="20"/>
      <c r="B25" s="20"/>
      <c r="C25" s="20"/>
      <c r="D25" s="15"/>
      <c r="E25" s="15"/>
      <c r="F25" s="15"/>
      <c r="G25" s="15"/>
      <c r="H25" s="15"/>
      <c r="I25" s="15"/>
      <c r="J25" s="15"/>
      <c r="K25" s="15"/>
      <c r="L25" s="15"/>
      <c r="M25" s="15"/>
      <c r="N25" s="15"/>
      <c r="O25" s="15"/>
      <c r="P25" s="15"/>
      <c r="R25" s="30" t="str">
        <f>IF(COUNTA(D25:P25)=0,"",_xlfn.CONCAT(,
IF(AND(NOT(ISBLANK($K25)),
    ABS($K25-(($D25+$E25+$G25+$H25+$I25+$J25)-$F25))&gt;=1),
" Error: Position at the end of the period is not equal to: position at the beginning of the period+increase in assets-decrease in assets+exchange rate changes+price changes+other changes+rectifications.",
""),
IF(AND(NOT(ISBLANK($P25)),
    ABS($P25-(($L25+$M25+$O25)-$N25))&gt;=1),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T05.01,T04.05,T04.06 contains data other than zero,also the other two forms must be completed.",
""),
IF(AND(NOT(ISBLANK($D25)),$D25&lt;0),
" Error: Position at the beginning of the period must be a positive amount.",
""),
IF(AND(NOT(ISBLANK($K25)),$K25&lt;0),
" Error: Position at the end of the period must be a positive amount.",
""),
IF(AND(OR($D25&gt;0,$K25&gt;0),
    ISBLANK($M25)),
" Error: No accrued interest has been reported,whereas the position at the beginning or at the end of the period is greater than zero. Report '0' in case accrued interest equals zero,do not leave the cell empty.",
"")))</f>
        <v/>
      </c>
    </row>
    <row r="26" spans="1:18">
      <c r="A26" s="20"/>
      <c r="B26" s="20"/>
      <c r="C26" s="20"/>
      <c r="D26" s="15"/>
      <c r="E26" s="15"/>
      <c r="F26" s="15"/>
      <c r="G26" s="15"/>
      <c r="H26" s="15"/>
      <c r="I26" s="15"/>
      <c r="J26" s="15"/>
      <c r="K26" s="15"/>
      <c r="L26" s="15"/>
      <c r="M26" s="15"/>
      <c r="N26" s="15"/>
      <c r="O26" s="15"/>
      <c r="P26" s="15"/>
      <c r="R26" s="30" t="str">
        <f>IF(COUNTA(D26:P26)=0,"",_xlfn.CONCAT(,
IF(AND(NOT(ISBLANK($K26)),
    ABS($K26-(($D26+$E26+$G26+$H26+$I26+$J26)-$F26))&gt;=1),
" Error: Position at the end of the period is not equal to: position at the beginning of the period+increase in assets-decrease in assets+exchange rate changes+price changes+other changes+rectifications.",
""),
IF(AND(NOT(ISBLANK($P26)),
    ABS($P26-(($L26+$M26+$O26)-$N26))&gt;=1),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T05.01,T04.05,T04.06 contains data other than zero,also the other two forms must be completed.",
""),
IF(AND(NOT(ISBLANK($D26)),$D26&lt;0),
" Error: Position at the beginning of the period must be a positive amount.",
""),
IF(AND(NOT(ISBLANK($K26)),$K26&lt;0),
" Error: Position at the end of the period must be a positive amount.",
""),
IF(AND(OR($D26&gt;0,$K26&gt;0),
    ISBLANK($M26)),
" Error: No accrued interest has been reported,whereas the position at the beginning or at the end of the period is greater than zero. Report '0' in case accrued interest equals zero,do not leave the cell empty.",
"")))</f>
        <v/>
      </c>
    </row>
    <row r="27" spans="1:18">
      <c r="A27" s="20"/>
      <c r="B27" s="20"/>
      <c r="C27" s="20"/>
      <c r="D27" s="15"/>
      <c r="E27" s="15"/>
      <c r="F27" s="15"/>
      <c r="G27" s="15"/>
      <c r="H27" s="15"/>
      <c r="I27" s="15"/>
      <c r="J27" s="15"/>
      <c r="K27" s="15"/>
      <c r="L27" s="15"/>
      <c r="M27" s="15"/>
      <c r="N27" s="15"/>
      <c r="O27" s="15"/>
      <c r="P27" s="15"/>
      <c r="R27" s="30" t="str">
        <f>IF(COUNTA(D27:P27)=0,"",_xlfn.CONCAT(,
IF(AND(NOT(ISBLANK($K27)),
    ABS($K27-(($D27+$E27+$G27+$H27+$I27+$J27)-$F27))&gt;=1),
" Error: Position at the end of the period is not equal to: position at the beginning of the period+increase in assets-decrease in assets+exchange rate changes+price changes+other changes+rectifications.",
""),
IF(AND(NOT(ISBLANK($P27)),
    ABS($P27-(($L27+$M27+$O27)-$N27))&gt;=1),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T05.01,T04.05,T04.06 contains data other than zero,also the other two forms must be completed.",
""),
IF(AND(NOT(ISBLANK($D27)),$D27&lt;0),
" Error: Position at the beginning of the period must be a positive amount.",
""),
IF(AND(NOT(ISBLANK($K27)),$K27&lt;0),
" Error: Position at the end of the period must be a positive amount.",
""),
IF(AND(OR($D27&gt;0,$K27&gt;0),
    ISBLANK($M27)),
" Error: No accrued interest has been reported,whereas the position at the beginning or at the end of the period is greater than zero. Report '0' in case accrued interest equals zero,do not leave the cell empty.",
"")))</f>
        <v/>
      </c>
    </row>
    <row r="28" spans="1:18">
      <c r="A28" s="20"/>
      <c r="B28" s="20"/>
      <c r="C28" s="20"/>
      <c r="D28" s="15"/>
      <c r="E28" s="15"/>
      <c r="F28" s="15"/>
      <c r="G28" s="15"/>
      <c r="H28" s="15"/>
      <c r="I28" s="15"/>
      <c r="J28" s="15"/>
      <c r="K28" s="15"/>
      <c r="L28" s="15"/>
      <c r="M28" s="15"/>
      <c r="N28" s="15"/>
      <c r="O28" s="15"/>
      <c r="P28" s="15"/>
      <c r="R28" s="30" t="str">
        <f>IF(COUNTA(D28:P28)=0,"",_xlfn.CONCAT(,
IF(AND(NOT(ISBLANK($K28)),
    ABS($K28-(($D28+$E28+$G28+$H28+$I28+$J28)-$F28))&gt;=1),
" Error: Position at the end of the period is not equal to: position at the beginning of the period+increase in assets-decrease in assets+exchange rate changes+price changes+other changes+rectifications.",
""),
IF(AND(NOT(ISBLANK($P28)),
    ABS($P28-(($L28+$M28+$O28)-$N28))&gt;=1),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T05.01,T04.05,T04.06 contains data other than zero,also the other two forms must be completed.",
""),
IF(AND(NOT(ISBLANK($D28)),$D28&lt;0),
" Error: Position at the beginning of the period must be a positive amount.",
""),
IF(AND(NOT(ISBLANK($K28)),$K28&lt;0),
" Error: Position at the end of the period must be a positive amount.",
""),
IF(AND(OR($D28&gt;0,$K28&gt;0),
    ISBLANK($M28)),
" Error: No accrued interest has been reported,whereas the position at the beginning or at the end of the period is greater than zero. Report '0' in case accrued interest equals zero,do not leave the cell empty.",
"")))</f>
        <v/>
      </c>
    </row>
    <row r="29" spans="1:18">
      <c r="A29" s="20"/>
      <c r="B29" s="20"/>
      <c r="C29" s="20"/>
      <c r="D29" s="15"/>
      <c r="E29" s="15"/>
      <c r="F29" s="15"/>
      <c r="G29" s="15"/>
      <c r="H29" s="15"/>
      <c r="I29" s="15"/>
      <c r="J29" s="15"/>
      <c r="K29" s="15"/>
      <c r="L29" s="15"/>
      <c r="M29" s="15"/>
      <c r="N29" s="15"/>
      <c r="O29" s="15"/>
      <c r="P29" s="15"/>
      <c r="R29" s="30" t="str">
        <f>IF(COUNTA(D29:P29)=0,"",_xlfn.CONCAT(,
IF(AND(NOT(ISBLANK($K29)),
    ABS($K29-(($D29+$E29+$G29+$H29+$I29+$J29)-$F29))&gt;=1),
" Error: Position at the end of the period is not equal to: position at the beginning of the period+increase in assets-decrease in assets+exchange rate changes+price changes+other changes+rectifications.",
""),
IF(AND(NOT(ISBLANK($P29)),
    ABS($P29-(($L29+$M29+$O29)-$N29))&gt;=1),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T05.01,T04.05,T04.06 contains data other than zero,also the other two forms must be completed.",
""),
IF(AND(NOT(ISBLANK($D29)),$D29&lt;0),
" Error: Position at the beginning of the period must be a positive amount.",
""),
IF(AND(NOT(ISBLANK($K29)),$K29&lt;0),
" Error: Position at the end of the period must be a positive amount.",
""),
IF(AND(OR($D29&gt;0,$K29&gt;0),
    ISBLANK($M29)),
" Error: No accrued interest has been reported,whereas the position at the beginning or at the end of the period is greater than zero. Report '0' in case accrued interest equals zero,do not leave the cell empty.",
"")))</f>
        <v/>
      </c>
    </row>
    <row r="30" spans="1:18">
      <c r="A30" s="20"/>
      <c r="B30" s="20"/>
      <c r="C30" s="20"/>
      <c r="D30" s="15"/>
      <c r="E30" s="15"/>
      <c r="F30" s="15"/>
      <c r="G30" s="15"/>
      <c r="H30" s="15"/>
      <c r="I30" s="15"/>
      <c r="J30" s="15"/>
      <c r="K30" s="15"/>
      <c r="L30" s="15"/>
      <c r="M30" s="15"/>
      <c r="N30" s="15"/>
      <c r="O30" s="15"/>
      <c r="P30" s="15"/>
      <c r="R30" s="30" t="str">
        <f>IF(COUNTA(D30:P30)=0,"",_xlfn.CONCAT(,
IF(AND(NOT(ISBLANK($K30)),
    ABS($K30-(($D30+$E30+$G30+$H30+$I30+$J30)-$F30))&gt;=1),
" Error: Position at the end of the period is not equal to: position at the beginning of the period+increase in assets-decrease in assets+exchange rate changes+price changes+other changes+rectifications.",
""),
IF(AND(NOT(ISBLANK($P30)),
    ABS($P30-(($L30+$M30+$O30)-$N30))&gt;=1),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T05.01,T04.05,T04.06 contains data other than zero,also the other two forms must be completed.",
""),
IF(AND(NOT(ISBLANK($D30)),$D30&lt;0),
" Error: Position at the beginning of the period must be a positive amount.",
""),
IF(AND(NOT(ISBLANK($K30)),$K30&lt;0),
" Error: Position at the end of the period must be a positive amount.",
""),
IF(AND(OR($D30&gt;0,$K30&gt;0),
    ISBLANK($M30)),
" Error: No accrued interest has been reported,whereas the position at the beginning or at the end of the period is greater than zero. Report '0' in case accrued interest equals zero,do not leave the cell empty.",
"")))</f>
        <v/>
      </c>
    </row>
    <row r="31" spans="1:18">
      <c r="A31" s="20"/>
      <c r="B31" s="20"/>
      <c r="C31" s="20"/>
      <c r="D31" s="15"/>
      <c r="E31" s="15"/>
      <c r="F31" s="15"/>
      <c r="G31" s="15"/>
      <c r="H31" s="15"/>
      <c r="I31" s="15"/>
      <c r="J31" s="15"/>
      <c r="K31" s="15"/>
      <c r="L31" s="15"/>
      <c r="M31" s="15"/>
      <c r="N31" s="15"/>
      <c r="O31" s="15"/>
      <c r="P31" s="15"/>
      <c r="R31" s="30" t="str">
        <f>IF(COUNTA(D31:P31)=0,"",_xlfn.CONCAT(,
IF(AND(NOT(ISBLANK($K31)),
    ABS($K31-(($D31+$E31+$G31+$H31+$I31+$J31)-$F31))&gt;=1),
" Error: Position at the end of the period is not equal to: position at the beginning of the period+increase in assets-decrease in assets+exchange rate changes+price changes+other changes+rectifications.",
""),
IF(AND(NOT(ISBLANK($P31)),
    ABS($P31-(($L31+$M31+$O31)-$N31))&gt;=1),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T05.01,T04.05,T04.06 contains data other than zero,also the other two forms must be completed.",
""),
IF(AND(NOT(ISBLANK($D31)),$D31&lt;0),
" Error: Position at the beginning of the period must be a positive amount.",
""),
IF(AND(NOT(ISBLANK($K31)),$K31&lt;0),
" Error: Position at the end of the period must be a positive amount.",
""),
IF(AND(OR($D31&gt;0,$K31&gt;0),
    ISBLANK($M31)),
" Error: No accrued interest has been reported,whereas the position at the beginning or at the end of the period is greater than zero. Report '0' in case accrued interest equals zero,do not leave the cell empty.",
"")))</f>
        <v/>
      </c>
    </row>
    <row r="32" spans="1:18">
      <c r="A32" s="20"/>
      <c r="B32" s="20"/>
      <c r="C32" s="20"/>
      <c r="D32" s="15"/>
      <c r="E32" s="15"/>
      <c r="F32" s="15"/>
      <c r="G32" s="15"/>
      <c r="H32" s="15"/>
      <c r="I32" s="15"/>
      <c r="J32" s="15"/>
      <c r="K32" s="15"/>
      <c r="L32" s="15"/>
      <c r="M32" s="15"/>
      <c r="N32" s="15"/>
      <c r="O32" s="15"/>
      <c r="P32" s="15"/>
      <c r="R32" s="30" t="str">
        <f>IF(COUNTA(D32:P32)=0,"",_xlfn.CONCAT(,
IF(AND(NOT(ISBLANK($K32)),
    ABS($K32-(($D32+$E32+$G32+$H32+$I32+$J32)-$F32))&gt;=1),
" Error: Position at the end of the period is not equal to: position at the beginning of the period+increase in assets-decrease in assets+exchange rate changes+price changes+other changes+rectifications.",
""),
IF(AND(NOT(ISBLANK($P32)),
    ABS($P32-(($L32+$M32+$O32)-$N32))&gt;=1),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T05.01,T04.05,T04.06 contains data other than zero,also the other two forms must be completed.",
""),
IF(AND(NOT(ISBLANK($D32)),$D32&lt;0),
" Error: Position at the beginning of the period must be a positive amount.",
""),
IF(AND(NOT(ISBLANK($K32)),$K32&lt;0),
" Error: Position at the end of the period must be a positive amount.",
""),
IF(AND(OR($D32&gt;0,$K32&gt;0),
    ISBLANK($M32)),
" Error: No accrued interest has been reported,whereas the position at the beginning or at the end of the period is greater than zero. Report '0' in case accrued interest equals zero,do not leave the cell empty.",
"")))</f>
        <v/>
      </c>
    </row>
    <row r="33" spans="1:18">
      <c r="A33" s="20"/>
      <c r="B33" s="20"/>
      <c r="C33" s="20"/>
      <c r="D33" s="15"/>
      <c r="E33" s="15"/>
      <c r="F33" s="15"/>
      <c r="G33" s="15"/>
      <c r="H33" s="15"/>
      <c r="I33" s="15"/>
      <c r="J33" s="15"/>
      <c r="K33" s="15"/>
      <c r="L33" s="15"/>
      <c r="M33" s="15"/>
      <c r="N33" s="15"/>
      <c r="O33" s="15"/>
      <c r="P33" s="15"/>
      <c r="R33" s="30" t="str">
        <f>IF(COUNTA(D33:P33)=0,"",_xlfn.CONCAT(,
IF(AND(NOT(ISBLANK($K33)),
    ABS($K33-(($D33+$E33+$G33+$H33+$I33+$J33)-$F33))&gt;=1),
" Error: Position at the end of the period is not equal to: position at the beginning of the period+increase in assets-decrease in assets+exchange rate changes+price changes+other changes+rectifications.",
""),
IF(AND(NOT(ISBLANK($P33)),
    ABS($P33-(($L33+$M33+$O33)-$N33))&gt;=1),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T05.01,T04.05,T04.06 contains data other than zero,also the other two forms must be completed.",
""),
IF(AND(NOT(ISBLANK($D33)),$D33&lt;0),
" Error: Position at the beginning of the period must be a positive amount.",
""),
IF(AND(NOT(ISBLANK($K33)),$K33&lt;0),
" Error: Position at the end of the period must be a positive amount.",
""),
IF(AND(OR($D33&gt;0,$K33&gt;0),
    ISBLANK($M33)),
" Error: No accrued interest has been reported,whereas the position at the beginning or at the end of the period is greater than zero. Report '0' in case accrued interest equals zero,do not leave the cell empty.",
"")))</f>
        <v/>
      </c>
    </row>
    <row r="34" spans="1:18">
      <c r="A34" s="20"/>
      <c r="B34" s="20"/>
      <c r="C34" s="20"/>
      <c r="D34" s="15"/>
      <c r="E34" s="15"/>
      <c r="F34" s="15"/>
      <c r="G34" s="15"/>
      <c r="H34" s="15"/>
      <c r="I34" s="15"/>
      <c r="J34" s="15"/>
      <c r="K34" s="15"/>
      <c r="L34" s="15"/>
      <c r="M34" s="15"/>
      <c r="N34" s="15"/>
      <c r="O34" s="15"/>
      <c r="P34" s="15"/>
      <c r="R34" s="30" t="str">
        <f>IF(COUNTA(D34:P34)=0,"",_xlfn.CONCAT(,
IF(AND(NOT(ISBLANK($K34)),
    ABS($K34-(($D34+$E34+$G34+$H34+$I34+$J34)-$F34))&gt;=1),
" Error: Position at the end of the period is not equal to: position at the beginning of the period+increase in assets-decrease in assets+exchange rate changes+price changes+other changes+rectifications.",
""),
IF(AND(NOT(ISBLANK($P34)),
    ABS($P34-(($L34+$M34+$O34)-$N34))&gt;=1),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T05.01,T04.05,T04.06 contains data other than zero,also the other two forms must be completed.",
""),
IF(AND(NOT(ISBLANK($D34)),$D34&lt;0),
" Error: Position at the beginning of the period must be a positive amount.",
""),
IF(AND(NOT(ISBLANK($K34)),$K34&lt;0),
" Error: Position at the end of the period must be a positive amount.",
""),
IF(AND(OR($D34&gt;0,$K34&gt;0),
    ISBLANK($M34)),
" Error: No accrued interest has been reported,whereas the position at the beginning or at the end of the period is greater than zero. Report '0' in case accrued interest equals zero,do not leave the cell empty.",
"")))</f>
        <v/>
      </c>
    </row>
    <row r="35" spans="1:18">
      <c r="A35" s="20"/>
      <c r="B35" s="20"/>
      <c r="C35" s="20"/>
      <c r="D35" s="15"/>
      <c r="E35" s="15"/>
      <c r="F35" s="15"/>
      <c r="G35" s="15"/>
      <c r="H35" s="15"/>
      <c r="I35" s="15"/>
      <c r="J35" s="15"/>
      <c r="K35" s="15"/>
      <c r="L35" s="15"/>
      <c r="M35" s="15"/>
      <c r="N35" s="15"/>
      <c r="O35" s="15"/>
      <c r="P35" s="15"/>
      <c r="R35" s="30" t="str">
        <f>IF(COUNTA(D35:P35)=0,"",_xlfn.CONCAT(,
IF(AND(NOT(ISBLANK($K35)),
    ABS($K35-(($D35+$E35+$G35+$H35+$I35+$J35)-$F35))&gt;=1),
" Error: Position at the end of the period is not equal to: position at the beginning of the period+increase in assets-decrease in assets+exchange rate changes+price changes+other changes+rectifications.",
""),
IF(AND(NOT(ISBLANK($P35)),
    ABS($P35-(($L35+$M35+$O35)-$N35))&gt;=1),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T05.01,T04.05,T04.06 contains data other than zero,also the other two forms must be completed.",
""),
IF(AND(NOT(ISBLANK($D35)),$D35&lt;0),
" Error: Position at the beginning of the period must be a positive amount.",
""),
IF(AND(NOT(ISBLANK($K35)),$K35&lt;0),
" Error: Position at the end of the period must be a positive amount.",
""),
IF(AND(OR($D35&gt;0,$K35&gt;0),
    ISBLANK($M35)),
" Error: No accrued interest has been reported,whereas the position at the beginning or at the end of the period is greater than zero. Report '0' in case accrued interest equals zero,do not leave the cell empty.",
"")))</f>
        <v/>
      </c>
    </row>
    <row r="36" spans="1:18">
      <c r="A36" s="20"/>
      <c r="B36" s="20"/>
      <c r="C36" s="20"/>
      <c r="D36" s="15"/>
      <c r="E36" s="15"/>
      <c r="F36" s="15"/>
      <c r="G36" s="15"/>
      <c r="H36" s="15"/>
      <c r="I36" s="15"/>
      <c r="J36" s="15"/>
      <c r="K36" s="15"/>
      <c r="L36" s="15"/>
      <c r="M36" s="15"/>
      <c r="N36" s="15"/>
      <c r="O36" s="15"/>
      <c r="P36" s="15"/>
      <c r="R36" s="30" t="str">
        <f>IF(COUNTA(D36:P36)=0,"",_xlfn.CONCAT(,
IF(AND(NOT(ISBLANK($K36)),
    ABS($K36-(($D36+$E36+$G36+$H36+$I36+$J36)-$F36))&gt;=1),
" Error: Position at the end of the period is not equal to: position at the beginning of the period+increase in assets-decrease in assets+exchange rate changes+price changes+other changes+rectifications.",
""),
IF(AND(NOT(ISBLANK($P36)),
    ABS($P36-(($L36+$M36+$O36)-$N36))&gt;=1),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T05.01,T04.05,T04.06 contains data other than zero,also the other two forms must be completed.",
""),
IF(AND(NOT(ISBLANK($D36)),$D36&lt;0),
" Error: Position at the beginning of the period must be a positive amount.",
""),
IF(AND(NOT(ISBLANK($K36)),$K36&lt;0),
" Error: Position at the end of the period must be a positive amount.",
""),
IF(AND(OR($D36&gt;0,$K36&gt;0),
    ISBLANK($M36)),
" Error: No accrued interest has been reported,whereas the position at the beginning or at the end of the period is greater than zero. Report '0' in case accrued interest equals zero,do not leave the cell empty.",
"")))</f>
        <v/>
      </c>
    </row>
    <row r="37" spans="1:18">
      <c r="A37" s="20"/>
      <c r="B37" s="20"/>
      <c r="C37" s="20"/>
      <c r="D37" s="15"/>
      <c r="E37" s="15"/>
      <c r="F37" s="15"/>
      <c r="G37" s="15"/>
      <c r="H37" s="15"/>
      <c r="I37" s="15"/>
      <c r="J37" s="15"/>
      <c r="K37" s="15"/>
      <c r="L37" s="15"/>
      <c r="M37" s="15"/>
      <c r="N37" s="15"/>
      <c r="O37" s="15"/>
      <c r="P37" s="15"/>
      <c r="R37" s="30" t="str">
        <f>IF(COUNTA(D37:P37)=0,"",_xlfn.CONCAT(,
IF(AND(NOT(ISBLANK($K37)),
    ABS($K37-(($D37+$E37+$G37+$H37+$I37+$J37)-$F37))&gt;=1),
" Error: Position at the end of the period is not equal to: position at the beginning of the period+increase in assets-decrease in assets+exchange rate changes+price changes+other changes+rectifications.",
""),
IF(AND(NOT(ISBLANK($P37)),
    ABS($P37-(($L37+$M37+$O37)-$N37))&gt;=1),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T05.01,T04.05,T04.06 contains data other than zero,also the other two forms must be completed.",
""),
IF(AND(NOT(ISBLANK($D37)),$D37&lt;0),
" Error: Position at the beginning of the period must be a positive amount.",
""),
IF(AND(NOT(ISBLANK($K37)),$K37&lt;0),
" Error: Position at the end of the period must be a positive amount.",
""),
IF(AND(OR($D37&gt;0,$K37&gt;0),
    ISBLANK($M37)),
" Error: No accrued interest has been reported,whereas the position at the beginning or at the end of the period is greater than zero. Report '0' in case accrued interest equals zero,do not leave the cell empty.",
"")))</f>
        <v/>
      </c>
    </row>
    <row r="38" spans="1:18">
      <c r="A38" s="20"/>
      <c r="B38" s="20"/>
      <c r="C38" s="20"/>
      <c r="D38" s="15"/>
      <c r="E38" s="15"/>
      <c r="F38" s="15"/>
      <c r="G38" s="15"/>
      <c r="H38" s="15"/>
      <c r="I38" s="15"/>
      <c r="J38" s="15"/>
      <c r="K38" s="15"/>
      <c r="L38" s="15"/>
      <c r="M38" s="15"/>
      <c r="N38" s="15"/>
      <c r="O38" s="15"/>
      <c r="P38" s="15"/>
      <c r="R38" s="30" t="str">
        <f>IF(COUNTA(D38:P38)=0,"",_xlfn.CONCAT(,
IF(AND(NOT(ISBLANK($K38)),
    ABS($K38-(($D38+$E38+$G38+$H38+$I38+$J38)-$F38))&gt;=1),
" Error: Position at the end of the period is not equal to: position at the beginning of the period+increase in assets-decrease in assets+exchange rate changes+price changes+other changes+rectifications.",
""),
IF(AND(NOT(ISBLANK($P38)),
    ABS($P38-(($L38+$M38+$O38)-$N38))&gt;=1),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T05.01,T04.05,T04.06 contains data other than zero,also the other two forms must be completed.",
""),
IF(AND(NOT(ISBLANK($D38)),$D38&lt;0),
" Error: Position at the beginning of the period must be a positive amount.",
""),
IF(AND(NOT(ISBLANK($K38)),$K38&lt;0),
" Error: Position at the end of the period must be a positive amount.",
""),
IF(AND(OR($D38&gt;0,$K38&gt;0),
    ISBLANK($M38)),
" Error: No accrued interest has been reported,whereas the position at the beginning or at the end of the period is greater than zero. Report '0' in case accrued interest equals zero,do not leave the cell empty.",
"")))</f>
        <v/>
      </c>
    </row>
    <row r="39" spans="1:18">
      <c r="A39" s="20"/>
      <c r="B39" s="20"/>
      <c r="C39" s="20"/>
      <c r="D39" s="15"/>
      <c r="E39" s="15"/>
      <c r="F39" s="15"/>
      <c r="G39" s="15"/>
      <c r="H39" s="15"/>
      <c r="I39" s="15"/>
      <c r="J39" s="15"/>
      <c r="K39" s="15"/>
      <c r="L39" s="15"/>
      <c r="M39" s="15"/>
      <c r="N39" s="15"/>
      <c r="O39" s="15"/>
      <c r="P39" s="15"/>
      <c r="R39" s="30" t="str">
        <f>IF(COUNTA(D39:P39)=0,"",_xlfn.CONCAT(,
IF(AND(NOT(ISBLANK($K39)),
    ABS($K39-(($D39+$E39+$G39+$H39+$I39+$J39)-$F39))&gt;=1),
" Error: Position at the end of the period is not equal to: position at the beginning of the period+increase in assets-decrease in assets+exchange rate changes+price changes+other changes+rectifications.",
""),
IF(AND(NOT(ISBLANK($P39)),
    ABS($P39-(($L39+$M39+$O39)-$N39))&gt;=1),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T05.01,T04.05,T04.06 contains data other than zero,also the other two forms must be completed.",
""),
IF(AND(NOT(ISBLANK($D39)),$D39&lt;0),
" Error: Position at the beginning of the period must be a positive amount.",
""),
IF(AND(NOT(ISBLANK($K39)),$K39&lt;0),
" Error: Position at the end of the period must be a positive amount.",
""),
IF(AND(OR($D39&gt;0,$K39&gt;0),
    ISBLANK($M39)),
" Error: No accrued interest has been reported,whereas the position at the beginning or at the end of the period is greater than zero. Report '0' in case accrued interest equals zero,do not leave the cell empty.",
"")))</f>
        <v/>
      </c>
    </row>
    <row r="40" spans="1:18">
      <c r="A40" s="20"/>
      <c r="B40" s="20"/>
      <c r="C40" s="20"/>
      <c r="D40" s="15"/>
      <c r="E40" s="15"/>
      <c r="F40" s="15"/>
      <c r="G40" s="15"/>
      <c r="H40" s="15"/>
      <c r="I40" s="15"/>
      <c r="J40" s="15"/>
      <c r="K40" s="15"/>
      <c r="L40" s="15"/>
      <c r="M40" s="15"/>
      <c r="N40" s="15"/>
      <c r="O40" s="15"/>
      <c r="P40" s="15"/>
      <c r="R40" s="30" t="str">
        <f>IF(COUNTA(D40:P40)=0,"",_xlfn.CONCAT(,
IF(AND(NOT(ISBLANK($K40)),
    ABS($K40-(($D40+$E40+$G40+$H40+$I40+$J40)-$F40))&gt;=1),
" Error: Position at the end of the period is not equal to: position at the beginning of the period+increase in assets-decrease in assets+exchange rate changes+price changes+other changes+rectifications.",
""),
IF(AND(NOT(ISBLANK($P40)),
    ABS($P40-(($L40+$M40+$O40)-$N40))&gt;=1),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T05.01,T04.05,T04.06 contains data other than zero,also the other two forms must be completed.",
""),
IF(AND(NOT(ISBLANK($D40)),$D40&lt;0),
" Error: Position at the beginning of the period must be a positive amount.",
""),
IF(AND(NOT(ISBLANK($K40)),$K40&lt;0),
" Error: Position at the end of the period must be a positive amount.",
""),
IF(AND(OR($D40&gt;0,$K40&gt;0),
    ISBLANK($M40)),
" Error: No accrued interest has been reported,whereas the position at the beginning or at the end of the period is greater than zero. Report '0' in case accrued interest equals zero,do not leave the cell empty.",
"")))</f>
        <v/>
      </c>
    </row>
    <row r="41" spans="1:18">
      <c r="A41" s="20"/>
      <c r="B41" s="20"/>
      <c r="C41" s="20"/>
      <c r="D41" s="15"/>
      <c r="E41" s="15"/>
      <c r="F41" s="15"/>
      <c r="G41" s="15"/>
      <c r="H41" s="15"/>
      <c r="I41" s="15"/>
      <c r="J41" s="15"/>
      <c r="K41" s="15"/>
      <c r="L41" s="15"/>
      <c r="M41" s="15"/>
      <c r="N41" s="15"/>
      <c r="O41" s="15"/>
      <c r="P41" s="15"/>
      <c r="R41" s="30" t="str">
        <f>IF(COUNTA(D41:P41)=0,"",_xlfn.CONCAT(,
IF(AND(NOT(ISBLANK($K41)),
    ABS($K41-(($D41+$E41+$G41+$H41+$I41+$J41)-$F41))&gt;=1),
" Error: Position at the end of the period is not equal to: position at the beginning of the period+increase in assets-decrease in assets+exchange rate changes+price changes+other changes+rectifications.",
""),
IF(AND(NOT(ISBLANK($P41)),
    ABS($P41-(($L41+$M41+$O41)-$N41))&gt;=1),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T05.01,T04.05,T04.06 contains data other than zero,also the other two forms must be completed.",
""),
IF(AND(NOT(ISBLANK($D41)),$D41&lt;0),
" Error: Position at the beginning of the period must be a positive amount.",
""),
IF(AND(NOT(ISBLANK($K41)),$K41&lt;0),
" Error: Position at the end of the period must be a positive amount.",
""),
IF(AND(OR($D41&gt;0,$K41&gt;0),
    ISBLANK($M41)),
" Error: No accrued interest has been reported,whereas the position at the beginning or at the end of the period is greater than zero. Report '0' in case accrued interest equals zero,do not leave the cell empty.",
"")))</f>
        <v/>
      </c>
    </row>
    <row r="42" spans="1:18">
      <c r="A42" s="20"/>
      <c r="B42" s="20"/>
      <c r="C42" s="20"/>
      <c r="D42" s="15"/>
      <c r="E42" s="15"/>
      <c r="F42" s="15"/>
      <c r="G42" s="15"/>
      <c r="H42" s="15"/>
      <c r="I42" s="15"/>
      <c r="J42" s="15"/>
      <c r="K42" s="15"/>
      <c r="L42" s="15"/>
      <c r="M42" s="15"/>
      <c r="N42" s="15"/>
      <c r="O42" s="15"/>
      <c r="P42" s="15"/>
      <c r="R42" s="30" t="str">
        <f>IF(COUNTA(D42:P42)=0,"",_xlfn.CONCAT(,
IF(AND(NOT(ISBLANK($K42)),
    ABS($K42-(($D42+$E42+$G42+$H42+$I42+$J42)-$F42))&gt;=1),
" Error: Position at the end of the period is not equal to: position at the beginning of the period+increase in assets-decrease in assets+exchange rate changes+price changes+other changes+rectifications.",
""),
IF(AND(NOT(ISBLANK($P42)),
    ABS($P42-(($L42+$M42+$O42)-$N42))&gt;=1),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T05.01,T04.05,T04.06 contains data other than zero,also the other two forms must be completed.",
""),
IF(AND(NOT(ISBLANK($D42)),$D42&lt;0),
" Error: Position at the beginning of the period must be a positive amount.",
""),
IF(AND(NOT(ISBLANK($K42)),$K42&lt;0),
" Error: Position at the end of the period must be a positive amount.",
""),
IF(AND(OR($D42&gt;0,$K42&gt;0),
    ISBLANK($M42)),
" Error: No accrued interest has been reported,whereas the position at the beginning or at the end of the period is greater than zero. Report '0' in case accrued interest equals zero,do not leave the cell empty.",
"")))</f>
        <v/>
      </c>
    </row>
    <row r="43" spans="1:18">
      <c r="A43" s="20"/>
      <c r="B43" s="20"/>
      <c r="C43" s="20"/>
      <c r="D43" s="15"/>
      <c r="E43" s="15"/>
      <c r="F43" s="15"/>
      <c r="G43" s="15"/>
      <c r="H43" s="15"/>
      <c r="I43" s="15"/>
      <c r="J43" s="15"/>
      <c r="K43" s="15"/>
      <c r="L43" s="15"/>
      <c r="M43" s="15"/>
      <c r="N43" s="15"/>
      <c r="O43" s="15"/>
      <c r="P43" s="15"/>
      <c r="R43" s="30" t="str">
        <f>IF(COUNTA(D43:P43)=0,"",_xlfn.CONCAT(,
IF(AND(NOT(ISBLANK($K43)),
    ABS($K43-(($D43+$E43+$G43+$H43+$I43+$J43)-$F43))&gt;=1),
" Error: Position at the end of the period is not equal to: position at the beginning of the period+increase in assets-decrease in assets+exchange rate changes+price changes+other changes+rectifications.",
""),
IF(AND(NOT(ISBLANK($P43)),
    ABS($P43-(($L43+$M43+$O43)-$N43))&gt;=1),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T05.01,T04.05,T04.06 contains data other than zero,also the other two forms must be completed.",
""),
IF(AND(NOT(ISBLANK($D43)),$D43&lt;0),
" Error: Position at the beginning of the period must be a positive amount.",
""),
IF(AND(NOT(ISBLANK($K43)),$K43&lt;0),
" Error: Position at the end of the period must be a positive amount.",
""),
IF(AND(OR($D43&gt;0,$K43&gt;0),
    ISBLANK($M43)),
" Error: No accrued interest has been reported,whereas the position at the beginning or at the end of the period is greater than zero. Report '0' in case accrued interest equals zero,do not leave the cell empty.",
"")))</f>
        <v/>
      </c>
    </row>
    <row r="44" spans="1:18">
      <c r="A44" s="20"/>
      <c r="B44" s="20"/>
      <c r="C44" s="20"/>
      <c r="D44" s="15"/>
      <c r="E44" s="15"/>
      <c r="F44" s="15"/>
      <c r="G44" s="15"/>
      <c r="H44" s="15"/>
      <c r="I44" s="15"/>
      <c r="J44" s="15"/>
      <c r="K44" s="15"/>
      <c r="L44" s="15"/>
      <c r="M44" s="15"/>
      <c r="N44" s="15"/>
      <c r="O44" s="15"/>
      <c r="P44" s="15"/>
      <c r="R44" s="30" t="str">
        <f>IF(COUNTA(D44:P44)=0,"",_xlfn.CONCAT(,
IF(AND(NOT(ISBLANK($K44)),
    ABS($K44-(($D44+$E44+$G44+$H44+$I44+$J44)-$F44))&gt;=1),
" Error: Position at the end of the period is not equal to: position at the beginning of the period+increase in assets-decrease in assets+exchange rate changes+price changes+other changes+rectifications.",
""),
IF(AND(NOT(ISBLANK($P44)),
    ABS($P44-(($L44+$M44+$O44)-$N44))&gt;=1),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T05.01,T04.05,T04.06 contains data other than zero,also the other two forms must be completed.",
""),
IF(AND(NOT(ISBLANK($D44)),$D44&lt;0),
" Error: Position at the beginning of the period must be a positive amount.",
""),
IF(AND(NOT(ISBLANK($K44)),$K44&lt;0),
" Error: Position at the end of the period must be a positive amount.",
""),
IF(AND(OR($D44&gt;0,$K44&gt;0),
    ISBLANK($M44)),
" Error: No accrued interest has been reported,whereas the position at the beginning or at the end of the period is greater than zero. Report '0' in case accrued interest equals zero,do not leave the cell empty.",
"")))</f>
        <v/>
      </c>
    </row>
    <row r="45" spans="1:18">
      <c r="A45" s="20"/>
      <c r="B45" s="20"/>
      <c r="C45" s="20"/>
      <c r="D45" s="15"/>
      <c r="E45" s="15"/>
      <c r="F45" s="15"/>
      <c r="G45" s="15"/>
      <c r="H45" s="15"/>
      <c r="I45" s="15"/>
      <c r="J45" s="15"/>
      <c r="K45" s="15"/>
      <c r="L45" s="15"/>
      <c r="M45" s="15"/>
      <c r="N45" s="15"/>
      <c r="O45" s="15"/>
      <c r="P45" s="15"/>
      <c r="R45" s="30" t="str">
        <f>IF(COUNTA(D45:P45)=0,"",_xlfn.CONCAT(,
IF(AND(NOT(ISBLANK($K45)),
    ABS($K45-(($D45+$E45+$G45+$H45+$I45+$J45)-$F45))&gt;=1),
" Error: Position at the end of the period is not equal to: position at the beginning of the period+increase in assets-decrease in assets+exchange rate changes+price changes+other changes+rectifications.",
""),
IF(AND(NOT(ISBLANK($P45)),
    ABS($P45-(($L45+$M45+$O45)-$N45))&gt;=1),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T05.01,T04.05,T04.06 contains data other than zero,also the other two forms must be completed.",
""),
IF(AND(NOT(ISBLANK($D45)),$D45&lt;0),
" Error: Position at the beginning of the period must be a positive amount.",
""),
IF(AND(NOT(ISBLANK($K45)),$K45&lt;0),
" Error: Position at the end of the period must be a positive amount.",
""),
IF(AND(OR($D45&gt;0,$K45&gt;0),
    ISBLANK($M45)),
" Error: No accrued interest has been reported,whereas the position at the beginning or at the end of the period is greater than zero. Report '0' in case accrued interest equals zero,do not leave the cell empty.",
"")))</f>
        <v/>
      </c>
    </row>
    <row r="46" spans="1:18">
      <c r="A46" s="20"/>
      <c r="B46" s="20"/>
      <c r="C46" s="20"/>
      <c r="D46" s="15"/>
      <c r="E46" s="15"/>
      <c r="F46" s="15"/>
      <c r="G46" s="15"/>
      <c r="H46" s="15"/>
      <c r="I46" s="15"/>
      <c r="J46" s="15"/>
      <c r="K46" s="15"/>
      <c r="L46" s="15"/>
      <c r="M46" s="15"/>
      <c r="N46" s="15"/>
      <c r="O46" s="15"/>
      <c r="P46" s="15"/>
      <c r="R46" s="30" t="str">
        <f>IF(COUNTA(D46:P46)=0,"",_xlfn.CONCAT(,
IF(AND(NOT(ISBLANK($K46)),
    ABS($K46-(($D46+$E46+$G46+$H46+$I46+$J46)-$F46))&gt;=1),
" Error: Position at the end of the period is not equal to: position at the beginning of the period+increase in assets-decrease in assets+exchange rate changes+price changes+other changes+rectifications.",
""),
IF(AND(NOT(ISBLANK($P46)),
    ABS($P46-(($L46+$M46+$O46)-$N46))&gt;=1),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T05.01,T04.05,T04.06 contains data other than zero,also the other two forms must be completed.",
""),
IF(AND(NOT(ISBLANK($D46)),$D46&lt;0),
" Error: Position at the beginning of the period must be a positive amount.",
""),
IF(AND(NOT(ISBLANK($K46)),$K46&lt;0),
" Error: Position at the end of the period must be a positive amount.",
""),
IF(AND(OR($D46&gt;0,$K46&gt;0),
    ISBLANK($M46)),
" Error: No accrued interest has been reported,whereas the position at the beginning or at the end of the period is greater than zero. Report '0' in case accrued interest equals zero,do not leave the cell empty.",
"")))</f>
        <v/>
      </c>
    </row>
    <row r="47" spans="1:18">
      <c r="A47" s="20"/>
      <c r="B47" s="20"/>
      <c r="C47" s="20"/>
      <c r="D47" s="15"/>
      <c r="E47" s="15"/>
      <c r="F47" s="15"/>
      <c r="G47" s="15"/>
      <c r="H47" s="15"/>
      <c r="I47" s="15"/>
      <c r="J47" s="15"/>
      <c r="K47" s="15"/>
      <c r="L47" s="15"/>
      <c r="M47" s="15"/>
      <c r="N47" s="15"/>
      <c r="O47" s="15"/>
      <c r="P47" s="15"/>
      <c r="R47" s="30" t="str">
        <f>IF(COUNTA(D47:P47)=0,"",_xlfn.CONCAT(,
IF(AND(NOT(ISBLANK($K47)),
    ABS($K47-(($D47+$E47+$G47+$H47+$I47+$J47)-$F47))&gt;=1),
" Error: Position at the end of the period is not equal to: position at the beginning of the period+increase in assets-decrease in assets+exchange rate changes+price changes+other changes+rectifications.",
""),
IF(AND(NOT(ISBLANK($P47)),
    ABS($P47-(($L47+$M47+$O47)-$N47))&gt;=1),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T05.01,T04.05,T04.06 contains data other than zero,also the other two forms must be completed.",
""),
IF(AND(NOT(ISBLANK($D47)),$D47&lt;0),
" Error: Position at the beginning of the period must be a positive amount.",
""),
IF(AND(NOT(ISBLANK($K47)),$K47&lt;0),
" Error: Position at the end of the period must be a positive amount.",
""),
IF(AND(OR($D47&gt;0,$K47&gt;0),
    ISBLANK($M47)),
" Error: No accrued interest has been reported,whereas the position at the beginning or at the end of the period is greater than zero. Report '0' in case accrued interest equals zero,do not leave the cell empty.",
"")))</f>
        <v/>
      </c>
    </row>
    <row r="48" spans="1:18">
      <c r="A48" s="20"/>
      <c r="B48" s="20"/>
      <c r="C48" s="20"/>
      <c r="D48" s="15"/>
      <c r="E48" s="15"/>
      <c r="F48" s="15"/>
      <c r="G48" s="15"/>
      <c r="H48" s="15"/>
      <c r="I48" s="15"/>
      <c r="J48" s="15"/>
      <c r="K48" s="15"/>
      <c r="L48" s="15"/>
      <c r="M48" s="15"/>
      <c r="N48" s="15"/>
      <c r="O48" s="15"/>
      <c r="P48" s="15"/>
      <c r="R48" s="30" t="str">
        <f>IF(COUNTA(D48:P48)=0,"",_xlfn.CONCAT(,
IF(AND(NOT(ISBLANK($K48)),
    ABS($K48-(($D48+$E48+$G48+$H48+$I48+$J48)-$F48))&gt;=1),
" Error: Position at the end of the period is not equal to: position at the beginning of the period+increase in assets-decrease in assets+exchange rate changes+price changes+other changes+rectifications.",
""),
IF(AND(NOT(ISBLANK($P48)),
    ABS($P48-(($L48+$M48+$O48)-$N48))&gt;=1),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T05.01,T04.05,T04.06 contains data other than zero,also the other two forms must be completed.",
""),
IF(AND(NOT(ISBLANK($D48)),$D48&lt;0),
" Error: Position at the beginning of the period must be a positive amount.",
""),
IF(AND(NOT(ISBLANK($K48)),$K48&lt;0),
" Error: Position at the end of the period must be a positive amount.",
""),
IF(AND(OR($D48&gt;0,$K48&gt;0),
    ISBLANK($M48)),
" Error: No accrued interest has been reported,whereas the position at the beginning or at the end of the period is greater than zero. Report '0' in case accrued interest equals zero,do not leave the cell empty.",
"")))</f>
        <v/>
      </c>
    </row>
    <row r="49" spans="1:18">
      <c r="A49" s="20"/>
      <c r="B49" s="20"/>
      <c r="C49" s="20"/>
      <c r="D49" s="15"/>
      <c r="E49" s="15"/>
      <c r="F49" s="15"/>
      <c r="G49" s="15"/>
      <c r="H49" s="15"/>
      <c r="I49" s="15"/>
      <c r="J49" s="15"/>
      <c r="K49" s="15"/>
      <c r="L49" s="15"/>
      <c r="M49" s="15"/>
      <c r="N49" s="15"/>
      <c r="O49" s="15"/>
      <c r="P49" s="15"/>
      <c r="R49" s="30" t="str">
        <f>IF(COUNTA(D49:P49)=0,"",_xlfn.CONCAT(,
IF(AND(NOT(ISBLANK($K49)),
    ABS($K49-(($D49+$E49+$G49+$H49+$I49+$J49)-$F49))&gt;=1),
" Error: Position at the end of the period is not equal to: position at the beginning of the period+increase in assets-decrease in assets+exchange rate changes+price changes+other changes+rectifications.",
""),
IF(AND(NOT(ISBLANK($P49)),
    ABS($P49-(($L49+$M49+$O49)-$N49))&gt;=1),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T05.01,T04.05,T04.06 contains data other than zero,also the other two forms must be completed.",
""),
IF(AND(NOT(ISBLANK($D49)),$D49&lt;0),
" Error: Position at the beginning of the period must be a positive amount.",
""),
IF(AND(NOT(ISBLANK($K49)),$K49&lt;0),
" Error: Position at the end of the period must be a positive amount.",
""),
IF(AND(OR($D49&gt;0,$K49&gt;0),
    ISBLANK($M49)),
" Error: No accrued interest has been reported,whereas the position at the beginning or at the end of the period is greater than zero. Report '0' in case accrued interest equals zero,do not leave the cell empty.",
"")))</f>
        <v/>
      </c>
    </row>
    <row r="50" spans="1:18">
      <c r="A50" s="20"/>
      <c r="B50" s="20"/>
      <c r="C50" s="20"/>
      <c r="D50" s="15"/>
      <c r="E50" s="15"/>
      <c r="F50" s="15"/>
      <c r="G50" s="15"/>
      <c r="H50" s="15"/>
      <c r="I50" s="15"/>
      <c r="J50" s="15"/>
      <c r="K50" s="15"/>
      <c r="L50" s="15"/>
      <c r="M50" s="15"/>
      <c r="N50" s="15"/>
      <c r="O50" s="15"/>
      <c r="P50" s="15"/>
      <c r="R50" s="30" t="str">
        <f>IF(COUNTA(D50:P50)=0,"",_xlfn.CONCAT(,
IF(AND(NOT(ISBLANK($K50)),
    ABS($K50-(($D50+$E50+$G50+$H50+$I50+$J50)-$F50))&gt;=1),
" Error: Position at the end of the period is not equal to: position at the beginning of the period+increase in assets-decrease in assets+exchange rate changes+price changes+other changes+rectifications.",
""),
IF(AND(NOT(ISBLANK($P50)),
    ABS($P50-(($L50+$M50+$O50)-$N50))&gt;=1),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T05.01,T04.05,T04.06 contains data other than zero,also the other two forms must be completed.",
""),
IF(AND(NOT(ISBLANK($D50)),$D50&lt;0),
" Error: Position at the beginning of the period must be a positive amount.",
""),
IF(AND(NOT(ISBLANK($K50)),$K50&lt;0),
" Error: Position at the end of the period must be a positive amount.",
""),
IF(AND(OR($D50&gt;0,$K50&gt;0),
    ISBLANK($M50)),
" Error: No accrued interest has been reported,whereas the position at the beginning or at the end of the period is greater than zero. Report '0' in case accrued interest equals zero,do not leave the cell empty.",
"")))</f>
        <v/>
      </c>
    </row>
    <row r="51" spans="1:18">
      <c r="A51" s="20"/>
      <c r="B51" s="20"/>
      <c r="C51" s="20"/>
      <c r="D51" s="15"/>
      <c r="E51" s="15"/>
      <c r="F51" s="15"/>
      <c r="G51" s="15"/>
      <c r="H51" s="15"/>
      <c r="I51" s="15"/>
      <c r="J51" s="15"/>
      <c r="K51" s="15"/>
      <c r="L51" s="15"/>
      <c r="M51" s="15"/>
      <c r="N51" s="15"/>
      <c r="O51" s="15"/>
      <c r="P51" s="15"/>
      <c r="R51" s="30" t="str">
        <f>IF(COUNTA(D51:P51)=0,"",_xlfn.CONCAT(,
IF(AND(NOT(ISBLANK($K51)),
    ABS($K51-(($D51+$E51+$G51+$H51+$I51+$J51)-$F51))&gt;=1),
" Error: Position at the end of the period is not equal to: position at the beginning of the period+increase in assets-decrease in assets+exchange rate changes+price changes+other changes+rectifications.",
""),
IF(AND(NOT(ISBLANK($P51)),
    ABS($P51-(($L51+$M51+$O51)-$N51))&gt;=1),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T05.01,T04.05,T04.06 contains data other than zero,also the other two forms must be completed.",
""),
IF(AND(NOT(ISBLANK($D51)),$D51&lt;0),
" Error: Position at the beginning of the period must be a positive amount.",
""),
IF(AND(NOT(ISBLANK($K51)),$K51&lt;0),
" Error: Position at the end of the period must be a positive amount.",
""),
IF(AND(OR($D51&gt;0,$K51&gt;0),
    ISBLANK($M51)),
" Error: No accrued interest has been reported,whereas the position at the beginning or at the end of the period is greater than zero. Report '0' in case accrued interest equals zero,do not leave the cell empty.",
"")))</f>
        <v/>
      </c>
    </row>
    <row r="52" spans="1:18">
      <c r="A52" s="20"/>
      <c r="B52" s="20"/>
      <c r="C52" s="20"/>
      <c r="D52" s="15"/>
      <c r="E52" s="15"/>
      <c r="F52" s="15"/>
      <c r="G52" s="15"/>
      <c r="H52" s="15"/>
      <c r="I52" s="15"/>
      <c r="J52" s="15"/>
      <c r="K52" s="15"/>
      <c r="L52" s="15"/>
      <c r="M52" s="15"/>
      <c r="N52" s="15"/>
      <c r="O52" s="15"/>
      <c r="P52" s="15"/>
      <c r="R52" s="30" t="str">
        <f>IF(COUNTA(D52:P52)=0,"",_xlfn.CONCAT(,
IF(AND(NOT(ISBLANK($K52)),
    ABS($K52-(($D52+$E52+$G52+$H52+$I52+$J52)-$F52))&gt;=1),
" Error: Position at the end of the period is not equal to: position at the beginning of the period+increase in assets-decrease in assets+exchange rate changes+price changes+other changes+rectifications.",
""),
IF(AND(NOT(ISBLANK($P52)),
    ABS($P52-(($L52+$M52+$O52)-$N52))&gt;=1),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T05.01,T04.05,T04.06 contains data other than zero,also the other two forms must be completed.",
""),
IF(AND(NOT(ISBLANK($D52)),$D52&lt;0),
" Error: Position at the beginning of the period must be a positive amount.",
""),
IF(AND(NOT(ISBLANK($K52)),$K52&lt;0),
" Error: Position at the end of the period must be a positive amount.",
""),
IF(AND(OR($D52&gt;0,$K52&gt;0),
    ISBLANK($M52)),
" Error: No accrued interest has been reported,whereas the position at the beginning or at the end of the period is greater than zero. Report '0' in case accrued interest equals zero,do not leave the cell empty.",
"")))</f>
        <v/>
      </c>
    </row>
    <row r="53" spans="1:18">
      <c r="A53" s="20"/>
      <c r="B53" s="20"/>
      <c r="C53" s="20"/>
      <c r="D53" s="15"/>
      <c r="E53" s="15"/>
      <c r="F53" s="15"/>
      <c r="G53" s="15"/>
      <c r="H53" s="15"/>
      <c r="I53" s="15"/>
      <c r="J53" s="15"/>
      <c r="K53" s="15"/>
      <c r="L53" s="15"/>
      <c r="M53" s="15"/>
      <c r="N53" s="15"/>
      <c r="O53" s="15"/>
      <c r="P53" s="15"/>
      <c r="R53" s="30" t="str">
        <f>IF(COUNTA(D53:P53)=0,"",_xlfn.CONCAT(,
IF(AND(NOT(ISBLANK($K53)),
    ABS($K53-(($D53+$E53+$G53+$H53+$I53+$J53)-$F53))&gt;=1),
" Error: Position at the end of the period is not equal to: position at the beginning of the period+increase in assets-decrease in assets+exchange rate changes+price changes+other changes+rectifications.",
""),
IF(AND(NOT(ISBLANK($P53)),
    ABS($P53-(($L53+$M53+$O53)-$N53))&gt;=1),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T05.01,T04.05,T04.06 contains data other than zero,also the other two forms must be completed.",
""),
IF(AND(NOT(ISBLANK($D53)),$D53&lt;0),
" Error: Position at the beginning of the period must be a positive amount.",
""),
IF(AND(NOT(ISBLANK($K53)),$K53&lt;0),
" Error: Position at the end of the period must be a positive amount.",
""),
IF(AND(OR($D53&gt;0,$K53&gt;0),
    ISBLANK($M53)),
" Error: No accrued interest has been reported,whereas the position at the beginning or at the end of the period is greater than zero. Report '0' in case accrued interest equals zero,do not leave the cell empty.",
"")))</f>
        <v/>
      </c>
    </row>
    <row r="54" spans="1:18">
      <c r="A54" s="20"/>
      <c r="B54" s="20"/>
      <c r="C54" s="20"/>
      <c r="D54" s="15"/>
      <c r="E54" s="15"/>
      <c r="F54" s="15"/>
      <c r="G54" s="15"/>
      <c r="H54" s="15"/>
      <c r="I54" s="15"/>
      <c r="J54" s="15"/>
      <c r="K54" s="15"/>
      <c r="L54" s="15"/>
      <c r="M54" s="15"/>
      <c r="N54" s="15"/>
      <c r="O54" s="15"/>
      <c r="P54" s="15"/>
      <c r="R54" s="30" t="str">
        <f>IF(COUNTA(D54:P54)=0,"",_xlfn.CONCAT(,
IF(AND(NOT(ISBLANK($K54)),
    ABS($K54-(($D54+$E54+$G54+$H54+$I54+$J54)-$F54))&gt;=1),
" Error: Position at the end of the period is not equal to: position at the beginning of the period+increase in assets-decrease in assets+exchange rate changes+price changes+other changes+rectifications.",
""),
IF(AND(NOT(ISBLANK($P54)),
    ABS($P54-(($L54+$M54+$O54)-$N54))&gt;=1),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T05.01,T04.05,T04.06 contains data other than zero,also the other two forms must be completed.",
""),
IF(AND(NOT(ISBLANK($D54)),$D54&lt;0),
" Error: Position at the beginning of the period must be a positive amount.",
""),
IF(AND(NOT(ISBLANK($K54)),$K54&lt;0),
" Error: Position at the end of the period must be a positive amount.",
""),
IF(AND(OR($D54&gt;0,$K54&gt;0),
    ISBLANK($M54)),
" Error: No accrued interest has been reported,whereas the position at the beginning or at the end of the period is greater than zero. Report '0' in case accrued interest equals zero,do not leave the cell empty.",
"")))</f>
        <v/>
      </c>
    </row>
    <row r="55" spans="1:18">
      <c r="A55" s="20"/>
      <c r="B55" s="20"/>
      <c r="C55" s="20"/>
      <c r="D55" s="15"/>
      <c r="E55" s="15"/>
      <c r="F55" s="15"/>
      <c r="G55" s="15"/>
      <c r="H55" s="15"/>
      <c r="I55" s="15"/>
      <c r="J55" s="15"/>
      <c r="K55" s="15"/>
      <c r="L55" s="15"/>
      <c r="M55" s="15"/>
      <c r="N55" s="15"/>
      <c r="O55" s="15"/>
      <c r="P55" s="15"/>
      <c r="R55" s="30" t="str">
        <f>IF(COUNTA(D55:P55)=0,"",_xlfn.CONCAT(,
IF(AND(NOT(ISBLANK($K55)),
    ABS($K55-(($D55+$E55+$G55+$H55+$I55+$J55)-$F55))&gt;=1),
" Error: Position at the end of the period is not equal to: position at the beginning of the period+increase in assets-decrease in assets+exchange rate changes+price changes+other changes+rectifications.",
""),
IF(AND(NOT(ISBLANK($P55)),
    ABS($P55-(($L55+$M55+$O55)-$N55))&gt;=1),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T05.01,T04.05,T04.06 contains data other than zero,also the other two forms must be completed.",
""),
IF(AND(NOT(ISBLANK($D55)),$D55&lt;0),
" Error: Position at the beginning of the period must be a positive amount.",
""),
IF(AND(NOT(ISBLANK($K55)),$K55&lt;0),
" Error: Position at the end of the period must be a positive amount.",
""),
IF(AND(OR($D55&gt;0,$K55&gt;0),
    ISBLANK($M55)),
" Error: No accrued interest has been reported,whereas the position at the beginning or at the end of the period is greater than zero. Report '0' in case accrued interest equals zero,do not leave the cell empty.",
"")))</f>
        <v/>
      </c>
    </row>
    <row r="56" spans="1:18">
      <c r="A56" s="20"/>
      <c r="B56" s="20"/>
      <c r="C56" s="20"/>
      <c r="D56" s="15"/>
      <c r="E56" s="15"/>
      <c r="F56" s="15"/>
      <c r="G56" s="15"/>
      <c r="H56" s="15"/>
      <c r="I56" s="15"/>
      <c r="J56" s="15"/>
      <c r="K56" s="15"/>
      <c r="L56" s="15"/>
      <c r="M56" s="15"/>
      <c r="N56" s="15"/>
      <c r="O56" s="15"/>
      <c r="P56" s="15"/>
      <c r="R56" s="30" t="str">
        <f>IF(COUNTA(D56:P56)=0,"",_xlfn.CONCAT(,
IF(AND(NOT(ISBLANK($K56)),
    ABS($K56-(($D56+$E56+$G56+$H56+$I56+$J56)-$F56))&gt;=1),
" Error: Position at the end of the period is not equal to: position at the beginning of the period+increase in assets-decrease in assets+exchange rate changes+price changes+other changes+rectifications.",
""),
IF(AND(NOT(ISBLANK($P56)),
    ABS($P56-(($L56+$M56+$O56)-$N56))&gt;=1),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T05.01,T04.05,T04.06 contains data other than zero,also the other two forms must be completed.",
""),
IF(AND(NOT(ISBLANK($D56)),$D56&lt;0),
" Error: Position at the beginning of the period must be a positive amount.",
""),
IF(AND(NOT(ISBLANK($K56)),$K56&lt;0),
" Error: Position at the end of the period must be a positive amount.",
""),
IF(AND(OR($D56&gt;0,$K56&gt;0),
    ISBLANK($M56)),
" Error: No accrued interest has been reported,whereas the position at the beginning or at the end of the period is greater than zero. Report '0' in case accrued interest equals zero,do not leave the cell empty.",
"")))</f>
        <v/>
      </c>
    </row>
    <row r="57" spans="1:18">
      <c r="A57" s="20"/>
      <c r="B57" s="20"/>
      <c r="C57" s="20"/>
      <c r="D57" s="15"/>
      <c r="E57" s="15"/>
      <c r="F57" s="15"/>
      <c r="G57" s="15"/>
      <c r="H57" s="15"/>
      <c r="I57" s="15"/>
      <c r="J57" s="15"/>
      <c r="K57" s="15"/>
      <c r="L57" s="15"/>
      <c r="M57" s="15"/>
      <c r="N57" s="15"/>
      <c r="O57" s="15"/>
      <c r="P57" s="15"/>
      <c r="R57" s="30" t="str">
        <f>IF(COUNTA(D57:P57)=0,"",_xlfn.CONCAT(,
IF(AND(NOT(ISBLANK($K57)),
    ABS($K57-(($D57+$E57+$G57+$H57+$I57+$J57)-$F57))&gt;=1),
" Error: Position at the end of the period is not equal to: position at the beginning of the period+increase in assets-decrease in assets+exchange rate changes+price changes+other changes+rectifications.",
""),
IF(AND(NOT(ISBLANK($P57)),
    ABS($P57-(($L57+$M57+$O57)-$N57))&gt;=1),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T05.01,T04.05,T04.06 contains data other than zero,also the other two forms must be completed.",
""),
IF(AND(NOT(ISBLANK($D57)),$D57&lt;0),
" Error: Position at the beginning of the period must be a positive amount.",
""),
IF(AND(NOT(ISBLANK($K57)),$K57&lt;0),
" Error: Position at the end of the period must be a positive amount.",
""),
IF(AND(OR($D57&gt;0,$K57&gt;0),
    ISBLANK($M57)),
" Error: No accrued interest has been reported,whereas the position at the beginning or at the end of the period is greater than zero. Report '0' in case accrued interest equals zero,do not leave the cell empty.",
"")))</f>
        <v/>
      </c>
    </row>
    <row r="58" spans="1:18">
      <c r="A58" s="20"/>
      <c r="B58" s="20"/>
      <c r="C58" s="20"/>
      <c r="D58" s="15"/>
      <c r="E58" s="15"/>
      <c r="F58" s="15"/>
      <c r="G58" s="15"/>
      <c r="H58" s="15"/>
      <c r="I58" s="15"/>
      <c r="J58" s="15"/>
      <c r="K58" s="15"/>
      <c r="L58" s="15"/>
      <c r="M58" s="15"/>
      <c r="N58" s="15"/>
      <c r="O58" s="15"/>
      <c r="P58" s="15"/>
      <c r="R58" s="30" t="str">
        <f>IF(COUNTA(D58:P58)=0,"",_xlfn.CONCAT(,
IF(AND(NOT(ISBLANK($K58)),
    ABS($K58-(($D58+$E58+$G58+$H58+$I58+$J58)-$F58))&gt;=1),
" Error: Position at the end of the period is not equal to: position at the beginning of the period+increase in assets-decrease in assets+exchange rate changes+price changes+other changes+rectifications.",
""),
IF(AND(NOT(ISBLANK($P58)),
    ABS($P58-(($L58+$M58+$O58)-$N58))&gt;=1),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T05.01,T04.05,T04.06 contains data other than zero,also the other two forms must be completed.",
""),
IF(AND(NOT(ISBLANK($D58)),$D58&lt;0),
" Error: Position at the beginning of the period must be a positive amount.",
""),
IF(AND(NOT(ISBLANK($K58)),$K58&lt;0),
" Error: Position at the end of the period must be a positive amount.",
""),
IF(AND(OR($D58&gt;0,$K58&gt;0),
    ISBLANK($M58)),
" Error: No accrued interest has been reported,whereas the position at the beginning or at the end of the period is greater than zero. Report '0' in case accrued interest equals zero,do not leave the cell empty.",
"")))</f>
        <v/>
      </c>
    </row>
    <row r="59" spans="1:18">
      <c r="A59" s="20"/>
      <c r="B59" s="20"/>
      <c r="C59" s="20"/>
      <c r="D59" s="15"/>
      <c r="E59" s="15"/>
      <c r="F59" s="15"/>
      <c r="G59" s="15"/>
      <c r="H59" s="15"/>
      <c r="I59" s="15"/>
      <c r="J59" s="15"/>
      <c r="K59" s="15"/>
      <c r="L59" s="15"/>
      <c r="M59" s="15"/>
      <c r="N59" s="15"/>
      <c r="O59" s="15"/>
      <c r="P59" s="15"/>
      <c r="R59" s="30" t="str">
        <f>IF(COUNTA(D59:P59)=0,"",_xlfn.CONCAT(,
IF(AND(NOT(ISBLANK($K59)),
    ABS($K59-(($D59+$E59+$G59+$H59+$I59+$J59)-$F59))&gt;=1),
" Error: Position at the end of the period is not equal to: position at the beginning of the period+increase in assets-decrease in assets+exchange rate changes+price changes+other changes+rectifications.",
""),
IF(AND(NOT(ISBLANK($P59)),
    ABS($P59-(($L59+$M59+$O59)-$N59))&gt;=1),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T05.01,T04.05,T04.06 contains data other than zero,also the other two forms must be completed.",
""),
IF(AND(NOT(ISBLANK($D59)),$D59&lt;0),
" Error: Position at the beginning of the period must be a positive amount.",
""),
IF(AND(NOT(ISBLANK($K59)),$K59&lt;0),
" Error: Position at the end of the period must be a positive amount.",
""),
IF(AND(OR($D59&gt;0,$K59&gt;0),
    ISBLANK($M59)),
" Error: No accrued interest has been reported,whereas the position at the beginning or at the end of the period is greater than zero. Report '0' in case accrued interest equals zero,do not leave the cell empty.",
"")))</f>
        <v/>
      </c>
    </row>
    <row r="60" spans="1:18">
      <c r="A60" s="20"/>
      <c r="B60" s="20"/>
      <c r="C60" s="20"/>
      <c r="D60" s="15"/>
      <c r="E60" s="15"/>
      <c r="F60" s="15"/>
      <c r="G60" s="15"/>
      <c r="H60" s="15"/>
      <c r="I60" s="15"/>
      <c r="J60" s="15"/>
      <c r="K60" s="15"/>
      <c r="L60" s="15"/>
      <c r="M60" s="15"/>
      <c r="N60" s="15"/>
      <c r="O60" s="15"/>
      <c r="P60" s="15"/>
      <c r="R60" s="30" t="str">
        <f>IF(COUNTA(D60:P60)=0,"",_xlfn.CONCAT(,
IF(AND(NOT(ISBLANK($K60)),
    ABS($K60-(($D60+$E60+$G60+$H60+$I60+$J60)-$F60))&gt;=1),
" Error: Position at the end of the period is not equal to: position at the beginning of the period+increase in assets-decrease in assets+exchange rate changes+price changes+other changes+rectifications.",
""),
IF(AND(NOT(ISBLANK($P60)),
    ABS($P60-(($L60+$M60+$O60)-$N60))&gt;=1),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T05.01,T04.05,T04.06 contains data other than zero,also the other two forms must be completed.",
""),
IF(AND(NOT(ISBLANK($D60)),$D60&lt;0),
" Error: Position at the beginning of the period must be a positive amount.",
""),
IF(AND(NOT(ISBLANK($K60)),$K60&lt;0),
" Error: Position at the end of the period must be a positive amount.",
""),
IF(AND(OR($D60&gt;0,$K60&gt;0),
    ISBLANK($M60)),
" Error: No accrued interest has been reported,whereas the position at the beginning or at the end of the period is greater than zero. Report '0' in case accrued interest equals zero,do not leave the cell empty.",
"")))</f>
        <v/>
      </c>
    </row>
    <row r="61" spans="1:18">
      <c r="A61" s="20"/>
      <c r="B61" s="20"/>
      <c r="C61" s="20"/>
      <c r="D61" s="15"/>
      <c r="E61" s="15"/>
      <c r="F61" s="15"/>
      <c r="G61" s="15"/>
      <c r="H61" s="15"/>
      <c r="I61" s="15"/>
      <c r="J61" s="15"/>
      <c r="K61" s="15"/>
      <c r="L61" s="15"/>
      <c r="M61" s="15"/>
      <c r="N61" s="15"/>
      <c r="O61" s="15"/>
      <c r="P61" s="15"/>
      <c r="R61" s="30" t="str">
        <f>IF(COUNTA(D61:P61)=0,"",_xlfn.CONCAT(,
IF(AND(NOT(ISBLANK($K61)),
    ABS($K61-(($D61+$E61+$G61+$H61+$I61+$J61)-$F61))&gt;=1),
" Error: Position at the end of the period is not equal to: position at the beginning of the period+increase in assets-decrease in assets+exchange rate changes+price changes+other changes+rectifications.",
""),
IF(AND(NOT(ISBLANK($P61)),
    ABS($P61-(($L61+$M61+$O61)-$N61))&gt;=1),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T05.01,T04.05,T04.06 contains data other than zero,also the other two forms must be completed.",
""),
IF(AND(NOT(ISBLANK($D61)),$D61&lt;0),
" Error: Position at the beginning of the period must be a positive amount.",
""),
IF(AND(NOT(ISBLANK($K61)),$K61&lt;0),
" Error: Position at the end of the period must be a positive amount.",
""),
IF(AND(OR($D61&gt;0,$K61&gt;0),
    ISBLANK($M61)),
" Error: No accrued interest has been reported,whereas the position at the beginning or at the end of the period is greater than zero. Report '0' in case accrued interest equals zero,do not leave the cell empty.",
"")))</f>
        <v/>
      </c>
    </row>
    <row r="62" spans="1:18">
      <c r="A62" s="20"/>
      <c r="B62" s="20"/>
      <c r="C62" s="20"/>
      <c r="D62" s="15"/>
      <c r="E62" s="15"/>
      <c r="F62" s="15"/>
      <c r="G62" s="15"/>
      <c r="H62" s="15"/>
      <c r="I62" s="15"/>
      <c r="J62" s="15"/>
      <c r="K62" s="15"/>
      <c r="L62" s="15"/>
      <c r="M62" s="15"/>
      <c r="N62" s="15"/>
      <c r="O62" s="15"/>
      <c r="P62" s="15"/>
      <c r="R62" s="30" t="str">
        <f>IF(COUNTA(D62:P62)=0,"",_xlfn.CONCAT(,
IF(AND(NOT(ISBLANK($K62)),
    ABS($K62-(($D62+$E62+$G62+$H62+$I62+$J62)-$F62))&gt;=1),
" Error: Position at the end of the period is not equal to: position at the beginning of the period+increase in assets-decrease in assets+exchange rate changes+price changes+other changes+rectifications.",
""),
IF(AND(NOT(ISBLANK($P62)),
    ABS($P62-(($L62+$M62+$O62)-$N62))&gt;=1),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T05.01,T04.05,T04.06 contains data other than zero,also the other two forms must be completed.",
""),
IF(AND(NOT(ISBLANK($D62)),$D62&lt;0),
" Error: Position at the beginning of the period must be a positive amount.",
""),
IF(AND(NOT(ISBLANK($K62)),$K62&lt;0),
" Error: Position at the end of the period must be a positive amount.",
""),
IF(AND(OR($D62&gt;0,$K62&gt;0),
    ISBLANK($M62)),
" Error: No accrued interest has been reported,whereas the position at the beginning or at the end of the period is greater than zero. Report '0' in case accrued interest equals zero,do not leave the cell empty.",
"")))</f>
        <v/>
      </c>
    </row>
    <row r="63" spans="1:18">
      <c r="A63" s="20"/>
      <c r="B63" s="20"/>
      <c r="C63" s="20"/>
      <c r="D63" s="15"/>
      <c r="E63" s="15"/>
      <c r="F63" s="15"/>
      <c r="G63" s="15"/>
      <c r="H63" s="15"/>
      <c r="I63" s="15"/>
      <c r="J63" s="15"/>
      <c r="K63" s="15"/>
      <c r="L63" s="15"/>
      <c r="M63" s="15"/>
      <c r="N63" s="15"/>
      <c r="O63" s="15"/>
      <c r="P63" s="15"/>
      <c r="R63" s="30" t="str">
        <f>IF(COUNTA(D63:P63)=0,"",_xlfn.CONCAT(,
IF(AND(NOT(ISBLANK($K63)),
    ABS($K63-(($D63+$E63+$G63+$H63+$I63+$J63)-$F63))&gt;=1),
" Error: Position at the end of the period is not equal to: position at the beginning of the period+increase in assets-decrease in assets+exchange rate changes+price changes+other changes+rectifications.",
""),
IF(AND(NOT(ISBLANK($P63)),
    ABS($P63-(($L63+$M63+$O63)-$N63))&gt;=1),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T05.01,T04.05,T04.06 contains data other than zero,also the other two forms must be completed.",
""),
IF(AND(NOT(ISBLANK($D63)),$D63&lt;0),
" Error: Position at the beginning of the period must be a positive amount.",
""),
IF(AND(NOT(ISBLANK($K63)),$K63&lt;0),
" Error: Position at the end of the period must be a positive amount.",
""),
IF(AND(OR($D63&gt;0,$K63&gt;0),
    ISBLANK($M63)),
" Error: No accrued interest has been reported,whereas the position at the beginning or at the end of the period is greater than zero. Report '0' in case accrued interest equals zero,do not leave the cell empty.",
"")))</f>
        <v/>
      </c>
    </row>
    <row r="64" spans="1:18">
      <c r="A64" s="20"/>
      <c r="B64" s="20"/>
      <c r="C64" s="20"/>
      <c r="D64" s="15"/>
      <c r="E64" s="15"/>
      <c r="F64" s="15"/>
      <c r="G64" s="15"/>
      <c r="H64" s="15"/>
      <c r="I64" s="15"/>
      <c r="J64" s="15"/>
      <c r="K64" s="15"/>
      <c r="L64" s="15"/>
      <c r="M64" s="15"/>
      <c r="N64" s="15"/>
      <c r="O64" s="15"/>
      <c r="P64" s="15"/>
      <c r="R64" s="30" t="str">
        <f>IF(COUNTA(D64:P64)=0,"",_xlfn.CONCAT(,
IF(AND(NOT(ISBLANK($K64)),
    ABS($K64-(($D64+$E64+$G64+$H64+$I64+$J64)-$F64))&gt;=1),
" Error: Position at the end of the period is not equal to: position at the beginning of the period+increase in assets-decrease in assets+exchange rate changes+price changes+other changes+rectifications.",
""),
IF(AND(NOT(ISBLANK($P64)),
    ABS($P64-(($L64+$M64+$O64)-$N64))&gt;=1),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T05.01,T04.05,T04.06 contains data other than zero,also the other two forms must be completed.",
""),
IF(AND(NOT(ISBLANK($D64)),$D64&lt;0),
" Error: Position at the beginning of the period must be a positive amount.",
""),
IF(AND(NOT(ISBLANK($K64)),$K64&lt;0),
" Error: Position at the end of the period must be a positive amount.",
""),
IF(AND(OR($D64&gt;0,$K64&gt;0),
    ISBLANK($M64)),
" Error: No accrued interest has been reported,whereas the position at the beginning or at the end of the period is greater than zero. Report '0' in case accrued interest equals zero,do not leave the cell empty.",
"")))</f>
        <v/>
      </c>
    </row>
    <row r="65" spans="1:18">
      <c r="A65" s="20"/>
      <c r="B65" s="20"/>
      <c r="C65" s="20"/>
      <c r="D65" s="15"/>
      <c r="E65" s="15"/>
      <c r="F65" s="15"/>
      <c r="G65" s="15"/>
      <c r="H65" s="15"/>
      <c r="I65" s="15"/>
      <c r="J65" s="15"/>
      <c r="K65" s="15"/>
      <c r="L65" s="15"/>
      <c r="M65" s="15"/>
      <c r="N65" s="15"/>
      <c r="O65" s="15"/>
      <c r="P65" s="15"/>
      <c r="R65" s="30" t="str">
        <f>IF(COUNTA(D65:P65)=0,"",_xlfn.CONCAT(,
IF(AND(NOT(ISBLANK($K65)),
    ABS($K65-(($D65+$E65+$G65+$H65+$I65+$J65)-$F65))&gt;=1),
" Error: Position at the end of the period is not equal to: position at the beginning of the period+increase in assets-decrease in assets+exchange rate changes+price changes+other changes+rectifications.",
""),
IF(AND(NOT(ISBLANK($P65)),
    ABS($P65-(($L65+$M65+$O65)-$N65))&gt;=1),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T05.01,T04.05,T04.06 contains data other than zero,also the other two forms must be completed.",
""),
IF(AND(NOT(ISBLANK($D65)),$D65&lt;0),
" Error: Position at the beginning of the period must be a positive amount.",
""),
IF(AND(NOT(ISBLANK($K65)),$K65&lt;0),
" Error: Position at the end of the period must be a positive amount.",
""),
IF(AND(OR($D65&gt;0,$K65&gt;0),
    ISBLANK($M65)),
" Error: No accrued interest has been reported,whereas the position at the beginning or at the end of the period is greater than zero. Report '0' in case accrued interest equals zero,do not leave the cell empty.",
"")))</f>
        <v/>
      </c>
    </row>
    <row r="66" spans="1:18">
      <c r="A66" s="20"/>
      <c r="B66" s="20"/>
      <c r="C66" s="20"/>
      <c r="D66" s="15"/>
      <c r="E66" s="15"/>
      <c r="F66" s="15"/>
      <c r="G66" s="15"/>
      <c r="H66" s="15"/>
      <c r="I66" s="15"/>
      <c r="J66" s="15"/>
      <c r="K66" s="15"/>
      <c r="L66" s="15"/>
      <c r="M66" s="15"/>
      <c r="N66" s="15"/>
      <c r="O66" s="15"/>
      <c r="P66" s="15"/>
      <c r="R66" s="30" t="str">
        <f>IF(COUNTA(D66:P66)=0,"",_xlfn.CONCAT(,
IF(AND(NOT(ISBLANK($K66)),
    ABS($K66-(($D66+$E66+$G66+$H66+$I66+$J66)-$F66))&gt;=1),
" Error: Position at the end of the period is not equal to: position at the beginning of the period+increase in assets-decrease in assets+exchange rate changes+price changes+other changes+rectifications.",
""),
IF(AND(NOT(ISBLANK($P66)),
    ABS($P66-(($L66+$M66+$O66)-$N66))&gt;=1),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T05.01,T04.05,T04.06 contains data other than zero,also the other two forms must be completed.",
""),
IF(AND(NOT(ISBLANK($D66)),$D66&lt;0),
" Error: Position at the beginning of the period must be a positive amount.",
""),
IF(AND(NOT(ISBLANK($K66)),$K66&lt;0),
" Error: Position at the end of the period must be a positive amount.",
""),
IF(AND(OR($D66&gt;0,$K66&gt;0),
    ISBLANK($M66)),
" Error: No accrued interest has been reported,whereas the position at the beginning or at the end of the period is greater than zero. Report '0' in case accrued interest equals zero,do not leave the cell empty.",
"")))</f>
        <v/>
      </c>
    </row>
    <row r="67" spans="1:18">
      <c r="A67" s="20"/>
      <c r="B67" s="20"/>
      <c r="C67" s="20"/>
      <c r="D67" s="15"/>
      <c r="E67" s="15"/>
      <c r="F67" s="15"/>
      <c r="G67" s="15"/>
      <c r="H67" s="15"/>
      <c r="I67" s="15"/>
      <c r="J67" s="15"/>
      <c r="K67" s="15"/>
      <c r="L67" s="15"/>
      <c r="M67" s="15"/>
      <c r="N67" s="15"/>
      <c r="O67" s="15"/>
      <c r="P67" s="15"/>
      <c r="R67" s="30" t="str">
        <f>IF(COUNTA(D67:P67)=0,"",_xlfn.CONCAT(,
IF(AND(NOT(ISBLANK($K67)),
    ABS($K67-(($D67+$E67+$G67+$H67+$I67+$J67)-$F67))&gt;=1),
" Error: Position at the end of the period is not equal to: position at the beginning of the period+increase in assets-decrease in assets+exchange rate changes+price changes+other changes+rectifications.",
""),
IF(AND(NOT(ISBLANK($P67)),
    ABS($P67-(($L67+$M67+$O67)-$N67))&gt;=1),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T05.01,T04.05,T04.06 contains data other than zero,also the other two forms must be completed.",
""),
IF(AND(NOT(ISBLANK($D67)),$D67&lt;0),
" Error: Position at the beginning of the period must be a positive amount.",
""),
IF(AND(NOT(ISBLANK($K67)),$K67&lt;0),
" Error: Position at the end of the period must be a positive amount.",
""),
IF(AND(OR($D67&gt;0,$K67&gt;0),
    ISBLANK($M67)),
" Error: No accrued interest has been reported,whereas the position at the beginning or at the end of the period is greater than zero. Report '0' in case accrued interest equals zero,do not leave the cell empty.",
"")))</f>
        <v/>
      </c>
    </row>
    <row r="68" spans="1:18">
      <c r="A68" s="20"/>
      <c r="B68" s="20"/>
      <c r="C68" s="20"/>
      <c r="D68" s="15"/>
      <c r="E68" s="15"/>
      <c r="F68" s="15"/>
      <c r="G68" s="15"/>
      <c r="H68" s="15"/>
      <c r="I68" s="15"/>
      <c r="J68" s="15"/>
      <c r="K68" s="15"/>
      <c r="L68" s="15"/>
      <c r="M68" s="15"/>
      <c r="N68" s="15"/>
      <c r="O68" s="15"/>
      <c r="P68" s="15"/>
      <c r="R68" s="30" t="str">
        <f>IF(COUNTA(D68:P68)=0,"",_xlfn.CONCAT(,
IF(AND(NOT(ISBLANK($K68)),
    ABS($K68-(($D68+$E68+$G68+$H68+$I68+$J68)-$F68))&gt;=1),
" Error: Position at the end of the period is not equal to: position at the beginning of the period+increase in assets-decrease in assets+exchange rate changes+price changes+other changes+rectifications.",
""),
IF(AND(NOT(ISBLANK($P68)),
    ABS($P68-(($L68+$M68+$O68)-$N68))&gt;=1),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T05.01,T04.05,T04.06 contains data other than zero,also the other two forms must be completed.",
""),
IF(AND(NOT(ISBLANK($D68)),$D68&lt;0),
" Error: Position at the beginning of the period must be a positive amount.",
""),
IF(AND(NOT(ISBLANK($K68)),$K68&lt;0),
" Error: Position at the end of the period must be a positive amount.",
""),
IF(AND(OR($D68&gt;0,$K68&gt;0),
    ISBLANK($M68)),
" Error: No accrued interest has been reported,whereas the position at the beginning or at the end of the period is greater than zero. Report '0' in case accrued interest equals zero,do not leave the cell empty.",
"")))</f>
        <v/>
      </c>
    </row>
    <row r="69" spans="1:18">
      <c r="A69" s="20"/>
      <c r="B69" s="20"/>
      <c r="C69" s="20"/>
      <c r="D69" s="15"/>
      <c r="E69" s="15"/>
      <c r="F69" s="15"/>
      <c r="G69" s="15"/>
      <c r="H69" s="15"/>
      <c r="I69" s="15"/>
      <c r="J69" s="15"/>
      <c r="K69" s="15"/>
      <c r="L69" s="15"/>
      <c r="M69" s="15"/>
      <c r="N69" s="15"/>
      <c r="O69" s="15"/>
      <c r="P69" s="15"/>
      <c r="R69" s="30" t="str">
        <f>IF(COUNTA(D69:P69)=0,"",_xlfn.CONCAT(,
IF(AND(NOT(ISBLANK($K69)),
    ABS($K69-(($D69+$E69+$G69+$H69+$I69+$J69)-$F69))&gt;=1),
" Error: Position at the end of the period is not equal to: position at the beginning of the period+increase in assets-decrease in assets+exchange rate changes+price changes+other changes+rectifications.",
""),
IF(AND(NOT(ISBLANK($P69)),
    ABS($P69-(($L69+$M69+$O69)-$N69))&gt;=1),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T05.01,T04.05,T04.06 contains data other than zero,also the other two forms must be completed.",
""),
IF(AND(NOT(ISBLANK($D69)),$D69&lt;0),
" Error: Position at the beginning of the period must be a positive amount.",
""),
IF(AND(NOT(ISBLANK($K69)),$K69&lt;0),
" Error: Position at the end of the period must be a positive amount.",
""),
IF(AND(OR($D69&gt;0,$K69&gt;0),
    ISBLANK($M69)),
" Error: No accrued interest has been reported,whereas the position at the beginning or at the end of the period is greater than zero. Report '0' in case accrued interest equals zero,do not leave the cell empty.",
"")))</f>
        <v/>
      </c>
    </row>
    <row r="70" spans="1:18">
      <c r="A70" s="20"/>
      <c r="B70" s="20"/>
      <c r="C70" s="20"/>
      <c r="D70" s="15"/>
      <c r="E70" s="15"/>
      <c r="F70" s="15"/>
      <c r="G70" s="15"/>
      <c r="H70" s="15"/>
      <c r="I70" s="15"/>
      <c r="J70" s="15"/>
      <c r="K70" s="15"/>
      <c r="L70" s="15"/>
      <c r="M70" s="15"/>
      <c r="N70" s="15"/>
      <c r="O70" s="15"/>
      <c r="P70" s="15"/>
      <c r="R70" s="30" t="str">
        <f>IF(COUNTA(D70:P70)=0,"",_xlfn.CONCAT(,
IF(AND(NOT(ISBLANK($K70)),
    ABS($K70-(($D70+$E70+$G70+$H70+$I70+$J70)-$F70))&gt;=1),
" Error: Position at the end of the period is not equal to: position at the beginning of the period+increase in assets-decrease in assets+exchange rate changes+price changes+other changes+rectifications.",
""),
IF(AND(NOT(ISBLANK($P70)),
    ABS($P70-(($L70+$M70+$O70)-$N70))&gt;=1),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T05.01,T04.05,T04.06 contains data other than zero,also the other two forms must be completed.",
""),
IF(AND(NOT(ISBLANK($D70)),$D70&lt;0),
" Error: Position at the beginning of the period must be a positive amount.",
""),
IF(AND(NOT(ISBLANK($K70)),$K70&lt;0),
" Error: Position at the end of the period must be a positive amount.",
""),
IF(AND(OR($D70&gt;0,$K70&gt;0),
    ISBLANK($M70)),
" Error: No accrued interest has been reported,whereas the position at the beginning or at the end of the period is greater than zero. Report '0' in case accrued interest equals zero,do not leave the cell empty.",
"")))</f>
        <v/>
      </c>
    </row>
    <row r="71" spans="1:18">
      <c r="A71" s="20"/>
      <c r="B71" s="20"/>
      <c r="C71" s="20"/>
      <c r="D71" s="15"/>
      <c r="E71" s="15"/>
      <c r="F71" s="15"/>
      <c r="G71" s="15"/>
      <c r="H71" s="15"/>
      <c r="I71" s="15"/>
      <c r="J71" s="15"/>
      <c r="K71" s="15"/>
      <c r="L71" s="15"/>
      <c r="M71" s="15"/>
      <c r="N71" s="15"/>
      <c r="O71" s="15"/>
      <c r="P71" s="15"/>
      <c r="R71" s="30" t="str">
        <f>IF(COUNTA(D71:P71)=0,"",_xlfn.CONCAT(,
IF(AND(NOT(ISBLANK($K71)),
    ABS($K71-(($D71+$E71+$G71+$H71+$I71+$J71)-$F71))&gt;=1),
" Error: Position at the end of the period is not equal to: position at the beginning of the period+increase in assets-decrease in assets+exchange rate changes+price changes+other changes+rectifications.",
""),
IF(AND(NOT(ISBLANK($P71)),
    ABS($P71-(($L71+$M71+$O71)-$N71))&gt;=1),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T05.01,T04.05,T04.06 contains data other than zero,also the other two forms must be completed.",
""),
IF(AND(NOT(ISBLANK($D71)),$D71&lt;0),
" Error: Position at the beginning of the period must be a positive amount.",
""),
IF(AND(NOT(ISBLANK($K71)),$K71&lt;0),
" Error: Position at the end of the period must be a positive amount.",
""),
IF(AND(OR($D71&gt;0,$K71&gt;0),
    ISBLANK($M71)),
" Error: No accrued interest has been reported,whereas the position at the beginning or at the end of the period is greater than zero. Report '0' in case accrued interest equals zero,do not leave the cell empty.",
"")))</f>
        <v/>
      </c>
    </row>
    <row r="72" spans="1:18">
      <c r="A72" s="20"/>
      <c r="B72" s="20"/>
      <c r="C72" s="20"/>
      <c r="D72" s="15"/>
      <c r="E72" s="15"/>
      <c r="F72" s="15"/>
      <c r="G72" s="15"/>
      <c r="H72" s="15"/>
      <c r="I72" s="15"/>
      <c r="J72" s="15"/>
      <c r="K72" s="15"/>
      <c r="L72" s="15"/>
      <c r="M72" s="15"/>
      <c r="N72" s="15"/>
      <c r="O72" s="15"/>
      <c r="P72" s="15"/>
      <c r="R72" s="30" t="str">
        <f>IF(COUNTA(D72:P72)=0,"",_xlfn.CONCAT(,
IF(AND(NOT(ISBLANK($K72)),
    ABS($K72-(($D72+$E72+$G72+$H72+$I72+$J72)-$F72))&gt;=1),
" Error: Position at the end of the period is not equal to: position at the beginning of the period+increase in assets-decrease in assets+exchange rate changes+price changes+other changes+rectifications.",
""),
IF(AND(NOT(ISBLANK($P72)),
    ABS($P72-(($L72+$M72+$O72)-$N72))&gt;=1),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T05.01,T04.05,T04.06 contains data other than zero,also the other two forms must be completed.",
""),
IF(AND(NOT(ISBLANK($D72)),$D72&lt;0),
" Error: Position at the beginning of the period must be a positive amount.",
""),
IF(AND(NOT(ISBLANK($K72)),$K72&lt;0),
" Error: Position at the end of the period must be a positive amount.",
""),
IF(AND(OR($D72&gt;0,$K72&gt;0),
    ISBLANK($M72)),
" Error: No accrued interest has been reported,whereas the position at the beginning or at the end of the period is greater than zero. Report '0' in case accrued interest equals zero,do not leave the cell empty.",
"")))</f>
        <v/>
      </c>
    </row>
    <row r="73" spans="1:18">
      <c r="A73" s="20"/>
      <c r="B73" s="20"/>
      <c r="C73" s="20"/>
      <c r="D73" s="15"/>
      <c r="E73" s="15"/>
      <c r="F73" s="15"/>
      <c r="G73" s="15"/>
      <c r="H73" s="15"/>
      <c r="I73" s="15"/>
      <c r="J73" s="15"/>
      <c r="K73" s="15"/>
      <c r="L73" s="15"/>
      <c r="M73" s="15"/>
      <c r="N73" s="15"/>
      <c r="O73" s="15"/>
      <c r="P73" s="15"/>
      <c r="R73" s="30" t="str">
        <f>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T05.01,T04.05,T04.06 contains data other than zero,also the other two forms must be completed.",
""),
IF(AND(NOT(ISBLANK($D73)),$D73&lt;0),
" Error: Position at the beginning of the period must be a positive amount.",
""),
IF(AND(NOT(ISBLANK($K73)),$K73&lt;0),
" Error: Position at the end of the period must be a positive amount.",
""),
IF(AND(OR($D73&gt;0,$K73&gt;0),
    ISBLANK($M73)),
" Error: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IF(COUNTA(D74:P74)=0,"",_xlfn.CONCAT(,
IF(AND(NOT(ISBLANK($K74)),
    ABS($K74-(($D74+$E74+$G74+$H74+$I74+$J74)-$F74))&gt;=1),
" Error: Position at the end of the period is not equal to: position at the beginning of the period+increase in assets-decrease in assets+exchange rate changes+price changes+other changes+rectifications.",
""),
IF(AND(NOT(ISBLANK($P74)),
    ABS($P74-(($L74+$M74+$O74)-$N74))&gt;=1),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T05.01,T04.05,T04.06 contains data other than zero,also the other two forms must be completed.",
""),
IF(AND(NOT(ISBLANK($D74)),$D74&lt;0),
" Error: Position at the beginning of the period must be a positive amount.",
""),
IF(AND(NOT(ISBLANK($K74)),$K74&lt;0),
" Error: Position at the end of the period must be a positive amount.",
""),
IF(AND(OR($D74&gt;0,$K74&gt;0),
    ISBLANK($M74)),
" Error: No accrued interest has been reported,whereas the position at the beginning or at the end of the period is greater than zero. Report '0' in case accrued interest equals zero,do not leave the cell empty.",
"")))</f>
        <v/>
      </c>
    </row>
    <row r="75" spans="1:18">
      <c r="A75" s="20"/>
      <c r="B75" s="20"/>
      <c r="C75" s="20"/>
      <c r="D75" s="15"/>
      <c r="E75" s="15"/>
      <c r="F75" s="15"/>
      <c r="G75" s="15"/>
      <c r="H75" s="15"/>
      <c r="I75" s="15"/>
      <c r="J75" s="15"/>
      <c r="K75" s="15"/>
      <c r="L75" s="15"/>
      <c r="M75" s="15"/>
      <c r="N75" s="15"/>
      <c r="O75" s="15"/>
      <c r="P75" s="15"/>
      <c r="R75" s="30" t="str">
        <f>IF(COUNTA(D75:P75)=0,"",_xlfn.CONCAT(,
IF(AND(NOT(ISBLANK($K75)),
    ABS($K75-(($D75+$E75+$G75+$H75+$I75+$J75)-$F75))&gt;=1),
" Error: Position at the end of the period is not equal to: position at the beginning of the period+increase in assets-decrease in assets+exchange rate changes+price changes+other changes+rectifications.",
""),
IF(AND(NOT(ISBLANK($P75)),
    ABS($P75-(($L75+$M75+$O75)-$N75))&gt;=1),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T05.01,T04.05,T04.06 contains data other than zero,also the other two forms must be completed.",
""),
IF(AND(NOT(ISBLANK($D75)),$D75&lt;0),
" Error: Position at the beginning of the period must be a positive amount.",
""),
IF(AND(NOT(ISBLANK($K75)),$K75&lt;0),
" Error: Position at the end of the period must be a positive amount.",
""),
IF(AND(OR($D75&gt;0,$K75&gt;0),
    ISBLANK($M75)),
" Error: No accrued interest has been reported,whereas the position at the beginning or at the end of the period is greater than zero. Report '0' in case accrued interest equals zero,do not leave the cell empty.",
"")))</f>
        <v/>
      </c>
    </row>
    <row r="76" spans="1:18">
      <c r="A76" s="20"/>
      <c r="B76" s="20"/>
      <c r="C76" s="20"/>
      <c r="D76" s="15"/>
      <c r="E76" s="15"/>
      <c r="F76" s="15"/>
      <c r="G76" s="15"/>
      <c r="H76" s="15"/>
      <c r="I76" s="15"/>
      <c r="J76" s="15"/>
      <c r="K76" s="15"/>
      <c r="L76" s="15"/>
      <c r="M76" s="15"/>
      <c r="N76" s="15"/>
      <c r="O76" s="15"/>
      <c r="P76" s="15"/>
      <c r="R76" s="30" t="str">
        <f>IF(COUNTA(D76:P76)=0,"",_xlfn.CONCAT(,
IF(AND(NOT(ISBLANK($K76)),
    ABS($K76-(($D76+$E76+$G76+$H76+$I76+$J76)-$F76))&gt;=1),
" Error: Position at the end of the period is not equal to: position at the beginning of the period+increase in assets-decrease in assets+exchange rate changes+price changes+other changes+rectifications.",
""),
IF(AND(NOT(ISBLANK($P76)),
    ABS($P76-(($L76+$M76+$O76)-$N76))&gt;=1),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T05.01,T04.05,T04.06 contains data other than zero,also the other two forms must be completed.",
""),
IF(AND(NOT(ISBLANK($D76)),$D76&lt;0),
" Error: Position at the beginning of the period must be a positive amount.",
""),
IF(AND(NOT(ISBLANK($K76)),$K76&lt;0),
" Error: Position at the end of the period must be a positive amount.",
""),
IF(AND(OR($D76&gt;0,$K76&gt;0),
    ISBLANK($M76)),
" Error: No accrued interest has been reported,whereas the position at the beginning or at the end of the period is greater than zero. Report '0' in case accrued interest equals zero,do not leave the cell empty.",
"")))</f>
        <v/>
      </c>
    </row>
    <row r="77" spans="1:18">
      <c r="A77" s="20"/>
      <c r="B77" s="20"/>
      <c r="C77" s="20"/>
      <c r="D77" s="15"/>
      <c r="E77" s="15"/>
      <c r="F77" s="15"/>
      <c r="G77" s="15"/>
      <c r="H77" s="15"/>
      <c r="I77" s="15"/>
      <c r="J77" s="15"/>
      <c r="K77" s="15"/>
      <c r="L77" s="15"/>
      <c r="M77" s="15"/>
      <c r="N77" s="15"/>
      <c r="O77" s="15"/>
      <c r="P77" s="15"/>
      <c r="R77" s="30" t="str">
        <f>IF(COUNTA(D77:P77)=0,"",_xlfn.CONCAT(,
IF(AND(NOT(ISBLANK($K77)),
    ABS($K77-(($D77+$E77+$G77+$H77+$I77+$J77)-$F77))&gt;=1),
" Error: Position at the end of the period is not equal to: position at the beginning of the period+increase in assets-decrease in assets+exchange rate changes+price changes+other changes+rectifications.",
""),
IF(AND(NOT(ISBLANK($P77)),
    ABS($P77-(($L77+$M77+$O77)-$N77))&gt;=1),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T05.01,T04.05,T04.06 contains data other than zero,also the other two forms must be completed.",
""),
IF(AND(NOT(ISBLANK($D77)),$D77&lt;0),
" Error: Position at the beginning of the period must be a positive amount.",
""),
IF(AND(NOT(ISBLANK($K77)),$K77&lt;0),
" Error: Position at the end of the period must be a positive amount.",
""),
IF(AND(OR($D77&gt;0,$K77&gt;0),
    ISBLANK($M77)),
" Error: No accrued interest has been reported,whereas the position at the beginning or at the end of the period is greater than zero. Report '0' in case accrued interest equals zero,do not leave the cell empty.",
"")))</f>
        <v/>
      </c>
    </row>
    <row r="78" spans="1:18">
      <c r="A78" s="20"/>
      <c r="B78" s="20"/>
      <c r="C78" s="20"/>
      <c r="D78" s="15"/>
      <c r="E78" s="15"/>
      <c r="F78" s="15"/>
      <c r="G78" s="15"/>
      <c r="H78" s="15"/>
      <c r="I78" s="15"/>
      <c r="J78" s="15"/>
      <c r="K78" s="15"/>
      <c r="L78" s="15"/>
      <c r="M78" s="15"/>
      <c r="N78" s="15"/>
      <c r="O78" s="15"/>
      <c r="P78" s="15"/>
      <c r="R78" s="30" t="str">
        <f>IF(COUNTA(D78:P78)=0,"",_xlfn.CONCAT(,
IF(AND(NOT(ISBLANK($K78)),
    ABS($K78-(($D78+$E78+$G78+$H78+$I78+$J78)-$F78))&gt;=1),
" Error: Position at the end of the period is not equal to: position at the beginning of the period+increase in assets-decrease in assets+exchange rate changes+price changes+other changes+rectifications.",
""),
IF(AND(NOT(ISBLANK($P78)),
    ABS($P78-(($L78+$M78+$O78)-$N78))&gt;=1),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T05.01,T04.05,T04.06 contains data other than zero,also the other two forms must be completed.",
""),
IF(AND(NOT(ISBLANK($D78)),$D78&lt;0),
" Error: Position at the beginning of the period must be a positive amount.",
""),
IF(AND(NOT(ISBLANK($K78)),$K78&lt;0),
" Error: Position at the end of the period must be a positive amount.",
""),
IF(AND(OR($D78&gt;0,$K78&gt;0),
    ISBLANK($M78)),
" Error: No accrued interest has been reported,whereas the position at the beginning or at the end of the period is greater than zero. Report '0' in case accrued interest equals zero,do not leave the cell empty.",
"")))</f>
        <v/>
      </c>
    </row>
    <row r="79" spans="1:18">
      <c r="A79" s="20"/>
      <c r="B79" s="20"/>
      <c r="C79" s="20"/>
      <c r="D79" s="15"/>
      <c r="E79" s="15"/>
      <c r="F79" s="15"/>
      <c r="G79" s="15"/>
      <c r="H79" s="15"/>
      <c r="I79" s="15"/>
      <c r="J79" s="15"/>
      <c r="K79" s="15"/>
      <c r="L79" s="15"/>
      <c r="M79" s="15"/>
      <c r="N79" s="15"/>
      <c r="O79" s="15"/>
      <c r="P79" s="15"/>
      <c r="R79" s="30" t="str">
        <f>IF(COUNTA(D79:P79)=0,"",_xlfn.CONCAT(,
IF(AND(NOT(ISBLANK($K79)),
    ABS($K79-(($D79+$E79+$G79+$H79+$I79+$J79)-$F79))&gt;=1),
" Error: Position at the end of the period is not equal to: position at the beginning of the period+increase in assets-decrease in assets+exchange rate changes+price changes+other changes+rectifications.",
""),
IF(AND(NOT(ISBLANK($P79)),
    ABS($P79-(($L79+$M79+$O79)-$N79))&gt;=1),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T05.01,T04.05,T04.06 contains data other than zero,also the other two forms must be completed.",
""),
IF(AND(NOT(ISBLANK($D79)),$D79&lt;0),
" Error: Position at the beginning of the period must be a positive amount.",
""),
IF(AND(NOT(ISBLANK($K79)),$K79&lt;0),
" Error: Position at the end of the period must be a positive amount.",
""),
IF(AND(OR($D79&gt;0,$K79&gt;0),
    ISBLANK($M79)),
" Error: No accrued interest has been reported,whereas the position at the beginning or at the end of the period is greater than zero. Report '0' in case accrued interest equals zero,do not leave the cell empty.",
"")))</f>
        <v/>
      </c>
    </row>
    <row r="80" spans="1:18">
      <c r="A80" s="20"/>
      <c r="B80" s="20"/>
      <c r="C80" s="20"/>
      <c r="D80" s="15"/>
      <c r="E80" s="15"/>
      <c r="F80" s="15"/>
      <c r="G80" s="15"/>
      <c r="H80" s="15"/>
      <c r="I80" s="15"/>
      <c r="J80" s="15"/>
      <c r="K80" s="15"/>
      <c r="L80" s="15"/>
      <c r="M80" s="15"/>
      <c r="N80" s="15"/>
      <c r="O80" s="15"/>
      <c r="P80" s="15"/>
      <c r="R80" s="30" t="str">
        <f>IF(COUNTA(D80:P80)=0,"",_xlfn.CONCAT(,
IF(AND(NOT(ISBLANK($K80)),
    ABS($K80-(($D80+$E80+$G80+$H80+$I80+$J80)-$F80))&gt;=1),
" Error: Position at the end of the period is not equal to: position at the beginning of the period+increase in assets-decrease in assets+exchange rate changes+price changes+other changes+rectifications.",
""),
IF(AND(NOT(ISBLANK($P80)),
    ABS($P80-(($L80+$M80+$O80)-$N80))&gt;=1),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T05.01,T04.05,T04.06 contains data other than zero,also the other two forms must be completed.",
""),
IF(AND(NOT(ISBLANK($D80)),$D80&lt;0),
" Error: Position at the beginning of the period must be a positive amount.",
""),
IF(AND(NOT(ISBLANK($K80)),$K80&lt;0),
" Error: Position at the end of the period must be a positive amount.",
""),
IF(AND(OR($D80&gt;0,$K80&gt;0),
    ISBLANK($M80)),
" Error: No accrued interest has been reported,whereas the position at the beginning or at the end of the period is greater than zero. Report '0' in case accrued interest equals zero,do not leave the cell empty.",
"")))</f>
        <v/>
      </c>
    </row>
    <row r="81" spans="1:18">
      <c r="A81" s="20"/>
      <c r="B81" s="20"/>
      <c r="C81" s="20"/>
      <c r="D81" s="15"/>
      <c r="E81" s="15"/>
      <c r="F81" s="15"/>
      <c r="G81" s="15"/>
      <c r="H81" s="15"/>
      <c r="I81" s="15"/>
      <c r="J81" s="15"/>
      <c r="K81" s="15"/>
      <c r="L81" s="15"/>
      <c r="M81" s="15"/>
      <c r="N81" s="15"/>
      <c r="O81" s="15"/>
      <c r="P81" s="15"/>
      <c r="R81" s="30" t="str">
        <f>IF(COUNTA(D81:P81)=0,"",_xlfn.CONCAT(,
IF(AND(NOT(ISBLANK($K81)),
    ABS($K81-(($D81+$E81+$G81+$H81+$I81+$J81)-$F81))&gt;=1),
" Error: Position at the end of the period is not equal to: position at the beginning of the period+increase in assets-decrease in assets+exchange rate changes+price changes+other changes+rectifications.",
""),
IF(AND(NOT(ISBLANK($P81)),
    ABS($P81-(($L81+$M81+$O81)-$N81))&gt;=1),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T05.01,T04.05,T04.06 contains data other than zero,also the other two forms must be completed.",
""),
IF(AND(NOT(ISBLANK($D81)),$D81&lt;0),
" Error: Position at the beginning of the period must be a positive amount.",
""),
IF(AND(NOT(ISBLANK($K81)),$K81&lt;0),
" Error: Position at the end of the period must be a positive amount.",
""),
IF(AND(OR($D81&gt;0,$K81&gt;0),
    ISBLANK($M81)),
" Error: No accrued interest has been reported,whereas the position at the beginning or at the end of the period is greater than zero. Report '0' in case accrued interest equals zero,do not leave the cell empty.",
"")))</f>
        <v/>
      </c>
    </row>
    <row r="82" spans="1:18">
      <c r="A82" s="20"/>
      <c r="B82" s="20"/>
      <c r="C82" s="20"/>
      <c r="D82" s="15"/>
      <c r="E82" s="15"/>
      <c r="F82" s="15"/>
      <c r="G82" s="15"/>
      <c r="H82" s="15"/>
      <c r="I82" s="15"/>
      <c r="J82" s="15"/>
      <c r="K82" s="15"/>
      <c r="L82" s="15"/>
      <c r="M82" s="15"/>
      <c r="N82" s="15"/>
      <c r="O82" s="15"/>
      <c r="P82" s="15"/>
      <c r="R82" s="30" t="str">
        <f>IF(COUNTA(D82:P82)=0,"",_xlfn.CONCAT(,
IF(AND(NOT(ISBLANK($K82)),
    ABS($K82-(($D82+$E82+$G82+$H82+$I82+$J82)-$F82))&gt;=1),
" Error: Position at the end of the period is not equal to: position at the beginning of the period+increase in assets-decrease in assets+exchange rate changes+price changes+other changes+rectifications.",
""),
IF(AND(NOT(ISBLANK($P82)),
    ABS($P82-(($L82+$M82+$O82)-$N82))&gt;=1),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T05.01,T04.05,T04.06 contains data other than zero,also the other two forms must be completed.",
""),
IF(AND(NOT(ISBLANK($D82)),$D82&lt;0),
" Error: Position at the beginning of the period must be a positive amount.",
""),
IF(AND(NOT(ISBLANK($K82)),$K82&lt;0),
" Error: Position at the end of the period must be a positive amount.",
""),
IF(AND(OR($D82&gt;0,$K82&gt;0),
    ISBLANK($M82)),
" Error: No accrued interest has been reported,whereas the position at the beginning or at the end of the period is greater than zero. Report '0' in case accrued interest equals zero,do not leave the cell empty.",
"")))</f>
        <v/>
      </c>
    </row>
    <row r="83" spans="1:18">
      <c r="A83" s="20"/>
      <c r="B83" s="20"/>
      <c r="C83" s="20"/>
      <c r="D83" s="15"/>
      <c r="E83" s="15"/>
      <c r="F83" s="15"/>
      <c r="G83" s="15"/>
      <c r="H83" s="15"/>
      <c r="I83" s="15"/>
      <c r="J83" s="15"/>
      <c r="K83" s="15"/>
      <c r="L83" s="15"/>
      <c r="M83" s="15"/>
      <c r="N83" s="15"/>
      <c r="O83" s="15"/>
      <c r="P83" s="15"/>
      <c r="R83" s="30" t="str">
        <f>IF(COUNTA(D83:P83)=0,"",_xlfn.CONCAT(,
IF(AND(NOT(ISBLANK($K83)),
    ABS($K83-(($D83+$E83+$G83+$H83+$I83+$J83)-$F83))&gt;=1),
" Error: Position at the end of the period is not equal to: position at the beginning of the period+increase in assets-decrease in assets+exchange rate changes+price changes+other changes+rectifications.",
""),
IF(AND(NOT(ISBLANK($P83)),
    ABS($P83-(($L83+$M83+$O83)-$N83))&gt;=1),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T05.01,T04.05,T04.06 contains data other than zero,also the other two forms must be completed.",
""),
IF(AND(NOT(ISBLANK($D83)),$D83&lt;0),
" Error: Position at the beginning of the period must be a positive amount.",
""),
IF(AND(NOT(ISBLANK($K83)),$K83&lt;0),
" Error: Position at the end of the period must be a positive amount.",
""),
IF(AND(OR($D83&gt;0,$K83&gt;0),
    ISBLANK($M83)),
" Error: No accrued interest has been reported,whereas the position at the beginning or at the end of the period is greater than zero. Report '0' in case accrued interest equals zero,do not leave the cell empty.",
"")))</f>
        <v/>
      </c>
    </row>
    <row r="84" spans="1:18">
      <c r="A84" s="20"/>
      <c r="B84" s="20"/>
      <c r="C84" s="20"/>
      <c r="D84" s="15"/>
      <c r="E84" s="15"/>
      <c r="F84" s="15"/>
      <c r="G84" s="15"/>
      <c r="H84" s="15"/>
      <c r="I84" s="15"/>
      <c r="J84" s="15"/>
      <c r="K84" s="15"/>
      <c r="L84" s="15"/>
      <c r="M84" s="15"/>
      <c r="N84" s="15"/>
      <c r="O84" s="15"/>
      <c r="P84" s="15"/>
      <c r="R84" s="30" t="str">
        <f>IF(COUNTA(D84:P84)=0,"",_xlfn.CONCAT(,
IF(AND(NOT(ISBLANK($K84)),
    ABS($K84-(($D84+$E84+$G84+$H84+$I84+$J84)-$F84))&gt;=1),
" Error: Position at the end of the period is not equal to: position at the beginning of the period+increase in assets-decrease in assets+exchange rate changes+price changes+other changes+rectifications.",
""),
IF(AND(NOT(ISBLANK($P84)),
    ABS($P84-(($L84+$M84+$O84)-$N84))&gt;=1),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T05.01,T04.05,T04.06 contains data other than zero,also the other two forms must be completed.",
""),
IF(AND(NOT(ISBLANK($D84)),$D84&lt;0),
" Error: Position at the beginning of the period must be a positive amount.",
""),
IF(AND(NOT(ISBLANK($K84)),$K84&lt;0),
" Error: Position at the end of the period must be a positive amount.",
""),
IF(AND(OR($D84&gt;0,$K84&gt;0),
    ISBLANK($M84)),
" Error: No accrued interest has been reported,whereas the position at the beginning or at the end of the period is greater than zero. Report '0' in case accrued interest equals zero,do not leave the cell empty.",
"")))</f>
        <v/>
      </c>
    </row>
    <row r="85" spans="1:18">
      <c r="A85" s="20"/>
      <c r="B85" s="20"/>
      <c r="C85" s="20"/>
      <c r="D85" s="15"/>
      <c r="E85" s="15"/>
      <c r="F85" s="15"/>
      <c r="G85" s="15"/>
      <c r="H85" s="15"/>
      <c r="I85" s="15"/>
      <c r="J85" s="15"/>
      <c r="K85" s="15"/>
      <c r="L85" s="15"/>
      <c r="M85" s="15"/>
      <c r="N85" s="15"/>
      <c r="O85" s="15"/>
      <c r="P85" s="15"/>
      <c r="R85" s="30" t="str">
        <f>IF(COUNTA(D85:P85)=0,"",_xlfn.CONCAT(,
IF(AND(NOT(ISBLANK($K85)),
    ABS($K85-(($D85+$E85+$G85+$H85+$I85+$J85)-$F85))&gt;=1),
" Error: Position at the end of the period is not equal to: position at the beginning of the period+increase in assets-decrease in assets+exchange rate changes+price changes+other changes+rectifications.",
""),
IF(AND(NOT(ISBLANK($P85)),
    ABS($P85-(($L85+$M85+$O85)-$N85))&gt;=1),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T05.01,T04.05,T04.06 contains data other than zero,also the other two forms must be completed.",
""),
IF(AND(NOT(ISBLANK($D85)),$D85&lt;0),
" Error: Position at the beginning of the period must be a positive amount.",
""),
IF(AND(NOT(ISBLANK($K85)),$K85&lt;0),
" Error: Position at the end of the period must be a positive amount.",
""),
IF(AND(OR($D85&gt;0,$K85&gt;0),
    ISBLANK($M85)),
" Error: No accrued interest has been reported,whereas the position at the beginning or at the end of the period is greater than zero. Report '0' in case accrued interest equals zero,do not leave the cell empty.",
"")))</f>
        <v/>
      </c>
    </row>
    <row r="86" spans="1:18">
      <c r="A86" s="20"/>
      <c r="B86" s="20"/>
      <c r="C86" s="20"/>
      <c r="D86" s="15"/>
      <c r="E86" s="15"/>
      <c r="F86" s="15"/>
      <c r="G86" s="15"/>
      <c r="H86" s="15"/>
      <c r="I86" s="15"/>
      <c r="J86" s="15"/>
      <c r="K86" s="15"/>
      <c r="L86" s="15"/>
      <c r="M86" s="15"/>
      <c r="N86" s="15"/>
      <c r="O86" s="15"/>
      <c r="P86" s="15"/>
      <c r="R86" s="30" t="str">
        <f>IF(COUNTA(D86:P86)=0,"",_xlfn.CONCAT(,
IF(AND(NOT(ISBLANK($K86)),
    ABS($K86-(($D86+$E86+$G86+$H86+$I86+$J86)-$F86))&gt;=1),
" Error: Position at the end of the period is not equal to: position at the beginning of the period+increase in assets-decrease in assets+exchange rate changes+price changes+other changes+rectifications.",
""),
IF(AND(NOT(ISBLANK($P86)),
    ABS($P86-(($L86+$M86+$O86)-$N86))&gt;=1),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T05.01,T04.05,T04.06 contains data other than zero,also the other two forms must be completed.",
""),
IF(AND(NOT(ISBLANK($D86)),$D86&lt;0),
" Error: Position at the beginning of the period must be a positive amount.",
""),
IF(AND(NOT(ISBLANK($K86)),$K86&lt;0),
" Error: Position at the end of the period must be a positive amount.",
""),
IF(AND(OR($D86&gt;0,$K86&gt;0),
    ISBLANK($M86)),
" Error: No accrued interest has been reported,whereas the position at the beginning or at the end of the period is greater than zero. Report '0' in case accrued interest equals zero,do not leave the cell empty.",
"")))</f>
        <v/>
      </c>
    </row>
    <row r="87" spans="1:18">
      <c r="A87" s="20"/>
      <c r="B87" s="20"/>
      <c r="C87" s="20"/>
      <c r="D87" s="15"/>
      <c r="E87" s="15"/>
      <c r="F87" s="15"/>
      <c r="G87" s="15"/>
      <c r="H87" s="15"/>
      <c r="I87" s="15"/>
      <c r="J87" s="15"/>
      <c r="K87" s="15"/>
      <c r="L87" s="15"/>
      <c r="M87" s="15"/>
      <c r="N87" s="15"/>
      <c r="O87" s="15"/>
      <c r="P87" s="15"/>
      <c r="R87" s="30" t="str">
        <f>IF(COUNTA(D87:P87)=0,"",_xlfn.CONCAT(,
IF(AND(NOT(ISBLANK($K87)),
    ABS($K87-(($D87+$E87+$G87+$H87+$I87+$J87)-$F87))&gt;=1),
" Error: Position at the end of the period is not equal to: position at the beginning of the period+increase in assets-decrease in assets+exchange rate changes+price changes+other changes+rectifications.",
""),
IF(AND(NOT(ISBLANK($P87)),
    ABS($P87-(($L87+$M87+$O87)-$N87))&gt;=1),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T05.01,T04.05,T04.06 contains data other than zero,also the other two forms must be completed.",
""),
IF(AND(NOT(ISBLANK($D87)),$D87&lt;0),
" Error: Position at the beginning of the period must be a positive amount.",
""),
IF(AND(NOT(ISBLANK($K87)),$K87&lt;0),
" Error: Position at the end of the period must be a positive amount.",
""),
IF(AND(OR($D87&gt;0,$K87&gt;0),
    ISBLANK($M87)),
" Error: No accrued interest has been reported,whereas the position at the beginning or at the end of the period is greater than zero. Report '0' in case accrued interest equals zero,do not leave the cell empty.",
"")))</f>
        <v/>
      </c>
    </row>
    <row r="88" spans="1:18">
      <c r="A88" s="20"/>
      <c r="B88" s="20"/>
      <c r="C88" s="20"/>
      <c r="D88" s="15"/>
      <c r="E88" s="15"/>
      <c r="F88" s="15"/>
      <c r="G88" s="15"/>
      <c r="H88" s="15"/>
      <c r="I88" s="15"/>
      <c r="J88" s="15"/>
      <c r="K88" s="15"/>
      <c r="L88" s="15"/>
      <c r="M88" s="15"/>
      <c r="N88" s="15"/>
      <c r="O88" s="15"/>
      <c r="P88" s="15"/>
      <c r="R88" s="30" t="str">
        <f>IF(COUNTA(D88:P88)=0,"",_xlfn.CONCAT(,
IF(AND(NOT(ISBLANK($K88)),
    ABS($K88-(($D88+$E88+$G88+$H88+$I88+$J88)-$F88))&gt;=1),
" Error: Position at the end of the period is not equal to: position at the beginning of the period+increase in assets-decrease in assets+exchange rate changes+price changes+other changes+rectifications.",
""),
IF(AND(NOT(ISBLANK($P88)),
    ABS($P88-(($L88+$M88+$O88)-$N88))&gt;=1),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T05.01,T04.05,T04.06 contains data other than zero,also the other two forms must be completed.",
""),
IF(AND(NOT(ISBLANK($D88)),$D88&lt;0),
" Error: Position at the beginning of the period must be a positive amount.",
""),
IF(AND(NOT(ISBLANK($K88)),$K88&lt;0),
" Error: Position at the end of the period must be a positive amount.",
""),
IF(AND(OR($D88&gt;0,$K88&gt;0),
    ISBLANK($M88)),
" Error: No accrued interest has been reported,whereas the position at the beginning or at the end of the period is greater than zero. Report '0' in case accrued interest equals zero,do not leave the cell empty.",
"")))</f>
        <v/>
      </c>
    </row>
    <row r="89" spans="1:18">
      <c r="A89" s="20"/>
      <c r="B89" s="20"/>
      <c r="C89" s="20"/>
      <c r="D89" s="15"/>
      <c r="E89" s="15"/>
      <c r="F89" s="15"/>
      <c r="G89" s="15"/>
      <c r="H89" s="15"/>
      <c r="I89" s="15"/>
      <c r="J89" s="15"/>
      <c r="K89" s="15"/>
      <c r="L89" s="15"/>
      <c r="M89" s="15"/>
      <c r="N89" s="15"/>
      <c r="O89" s="15"/>
      <c r="P89" s="15"/>
      <c r="R89" s="30" t="str">
        <f>IF(COUNTA(D89:P89)=0,"",_xlfn.CONCAT(,
IF(AND(NOT(ISBLANK($K89)),
    ABS($K89-(($D89+$E89+$G89+$H89+$I89+$J89)-$F89))&gt;=1),
" Error: Position at the end of the period is not equal to: position at the beginning of the period+increase in assets-decrease in assets+exchange rate changes+price changes+other changes+rectifications.",
""),
IF(AND(NOT(ISBLANK($P89)),
    ABS($P89-(($L89+$M89+$O89)-$N89))&gt;=1),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T05.01,T04.05,T04.06 contains data other than zero,also the other two forms must be completed.",
""),
IF(AND(NOT(ISBLANK($D89)),$D89&lt;0),
" Error: Position at the beginning of the period must be a positive amount.",
""),
IF(AND(NOT(ISBLANK($K89)),$K89&lt;0),
" Error: Position at the end of the period must be a positive amount.",
""),
IF(AND(OR($D89&gt;0,$K89&gt;0),
    ISBLANK($M89)),
" Error: No accrued interest has been reported,whereas the position at the beginning or at the end of the period is greater than zero. Report '0' in case accrued interest equals zero,do not leave the cell empty.",
"")))</f>
        <v/>
      </c>
    </row>
    <row r="90" spans="1:18">
      <c r="A90" s="20"/>
      <c r="B90" s="20"/>
      <c r="C90" s="20"/>
      <c r="D90" s="15"/>
      <c r="E90" s="15"/>
      <c r="F90" s="15"/>
      <c r="G90" s="15"/>
      <c r="H90" s="15"/>
      <c r="I90" s="15"/>
      <c r="J90" s="15"/>
      <c r="K90" s="15"/>
      <c r="L90" s="15"/>
      <c r="M90" s="15"/>
      <c r="N90" s="15"/>
      <c r="O90" s="15"/>
      <c r="P90" s="15"/>
      <c r="R90" s="30" t="str">
        <f>IF(COUNTA(D90:P90)=0,"",_xlfn.CONCAT(,
IF(AND(NOT(ISBLANK($K90)),
    ABS($K90-(($D90+$E90+$G90+$H90+$I90+$J90)-$F90))&gt;=1),
" Error: Position at the end of the period is not equal to: position at the beginning of the period+increase in assets-decrease in assets+exchange rate changes+price changes+other changes+rectifications.",
""),
IF(AND(NOT(ISBLANK($P90)),
    ABS($P90-(($L90+$M90+$O90)-$N90))&gt;=1),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T05.01,T04.05,T04.06 contains data other than zero,also the other two forms must be completed.",
""),
IF(AND(NOT(ISBLANK($D90)),$D90&lt;0),
" Error: Position at the beginning of the period must be a positive amount.",
""),
IF(AND(NOT(ISBLANK($K90)),$K90&lt;0),
" Error: Position at the end of the period must be a positive amount.",
""),
IF(AND(OR($D90&gt;0,$K90&gt;0),
    ISBLANK($M90)),
" Error: No accrued interest has been reported,whereas the position at the beginning or at the end of the period is greater than zero. Report '0' in case accrued interest equals zero,do not leave the cell empty.",
"")))</f>
        <v/>
      </c>
    </row>
    <row r="91" spans="1:18">
      <c r="A91" s="20"/>
      <c r="B91" s="20"/>
      <c r="C91" s="20"/>
      <c r="D91" s="15"/>
      <c r="E91" s="15"/>
      <c r="F91" s="15"/>
      <c r="G91" s="15"/>
      <c r="H91" s="15"/>
      <c r="I91" s="15"/>
      <c r="J91" s="15"/>
      <c r="K91" s="15"/>
      <c r="L91" s="15"/>
      <c r="M91" s="15"/>
      <c r="N91" s="15"/>
      <c r="O91" s="15"/>
      <c r="P91" s="15"/>
      <c r="R91" s="30" t="str">
        <f>IF(COUNTA(D91:P91)=0,"",_xlfn.CONCAT(,
IF(AND(NOT(ISBLANK($K91)),
    ABS($K91-(($D91+$E91+$G91+$H91+$I91+$J91)-$F91))&gt;=1),
" Error: Position at the end of the period is not equal to: position at the beginning of the period+increase in assets-decrease in assets+exchange rate changes+price changes+other changes+rectifications.",
""),
IF(AND(NOT(ISBLANK($P91)),
    ABS($P91-(($L91+$M91+$O91)-$N91))&gt;=1),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T05.01,T04.05,T04.06 contains data other than zero,also the other two forms must be completed.",
""),
IF(AND(NOT(ISBLANK($D91)),$D91&lt;0),
" Error: Position at the beginning of the period must be a positive amount.",
""),
IF(AND(NOT(ISBLANK($K91)),$K91&lt;0),
" Error: Position at the end of the period must be a positive amount.",
""),
IF(AND(OR($D91&gt;0,$K91&gt;0),
    ISBLANK($M91)),
" Error: No accrued interest has been reported,whereas the position at the beginning or at the end of the period is greater than zero. Report '0' in case accrued interest equals zero,do not leave the cell empty.",
"")))</f>
        <v/>
      </c>
    </row>
    <row r="92" spans="1:18">
      <c r="A92" s="20"/>
      <c r="B92" s="20"/>
      <c r="C92" s="20"/>
      <c r="D92" s="15"/>
      <c r="E92" s="15"/>
      <c r="F92" s="15"/>
      <c r="G92" s="15"/>
      <c r="H92" s="15"/>
      <c r="I92" s="15"/>
      <c r="J92" s="15"/>
      <c r="K92" s="15"/>
      <c r="L92" s="15"/>
      <c r="M92" s="15"/>
      <c r="N92" s="15"/>
      <c r="O92" s="15"/>
      <c r="P92" s="15"/>
      <c r="R92" s="30" t="str">
        <f>IF(COUNTA(D92:P92)=0,"",_xlfn.CONCAT(,
IF(AND(NOT(ISBLANK($K92)),
    ABS($K92-(($D92+$E92+$G92+$H92+$I92+$J92)-$F92))&gt;=1),
" Error: Position at the end of the period is not equal to: position at the beginning of the period+increase in assets-decrease in assets+exchange rate changes+price changes+other changes+rectifications.",
""),
IF(AND(NOT(ISBLANK($P92)),
    ABS($P92-(($L92+$M92+$O92)-$N92))&gt;=1),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T05.01,T04.05,T04.06 contains data other than zero,also the other two forms must be completed.",
""),
IF(AND(NOT(ISBLANK($D92)),$D92&lt;0),
" Error: Position at the beginning of the period must be a positive amount.",
""),
IF(AND(NOT(ISBLANK($K92)),$K92&lt;0),
" Error: Position at the end of the period must be a positive amount.",
""),
IF(AND(OR($D92&gt;0,$K92&gt;0),
    ISBLANK($M92)),
" Error: No accrued interest has been reported,whereas the position at the beginning or at the end of the period is greater than zero. Report '0' in case accrued interest equals zero,do not leave the cell empty.",
"")))</f>
        <v/>
      </c>
    </row>
    <row r="93" spans="1:18">
      <c r="A93" s="20"/>
      <c r="B93" s="20"/>
      <c r="C93" s="20"/>
      <c r="D93" s="15"/>
      <c r="E93" s="15"/>
      <c r="F93" s="15"/>
      <c r="G93" s="15"/>
      <c r="H93" s="15"/>
      <c r="I93" s="15"/>
      <c r="J93" s="15"/>
      <c r="K93" s="15"/>
      <c r="L93" s="15"/>
      <c r="M93" s="15"/>
      <c r="N93" s="15"/>
      <c r="O93" s="15"/>
      <c r="P93" s="15"/>
      <c r="R93" s="30" t="str">
        <f>IF(COUNTA(D93:P93)=0,"",_xlfn.CONCAT(,
IF(AND(NOT(ISBLANK($K93)),
    ABS($K93-(($D93+$E93+$G93+$H93+$I93+$J93)-$F93))&gt;=1),
" Error: Position at the end of the period is not equal to: position at the beginning of the period+increase in assets-decrease in assets+exchange rate changes+price changes+other changes+rectifications.",
""),
IF(AND(NOT(ISBLANK($P93)),
    ABS($P93-(($L93+$M93+$O93)-$N93))&gt;=1),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T05.01,T04.05,T04.06 contains data other than zero,also the other two forms must be completed.",
""),
IF(AND(NOT(ISBLANK($D93)),$D93&lt;0),
" Error: Position at the beginning of the period must be a positive amount.",
""),
IF(AND(NOT(ISBLANK($K93)),$K93&lt;0),
" Error: Position at the end of the period must be a positive amount.",
""),
IF(AND(OR($D93&gt;0,$K93&gt;0),
    ISBLANK($M93)),
" Error: No accrued interest has been reported,whereas the position at the beginning or at the end of the period is greater than zero. Report '0' in case accrued interest equals zero,do not leave the cell empty.",
"")))</f>
        <v/>
      </c>
    </row>
    <row r="94" spans="1:18">
      <c r="A94" s="20"/>
      <c r="B94" s="20"/>
      <c r="C94" s="20"/>
      <c r="D94" s="15"/>
      <c r="E94" s="15"/>
      <c r="F94" s="15"/>
      <c r="G94" s="15"/>
      <c r="H94" s="15"/>
      <c r="I94" s="15"/>
      <c r="J94" s="15"/>
      <c r="K94" s="15"/>
      <c r="L94" s="15"/>
      <c r="M94" s="15"/>
      <c r="N94" s="15"/>
      <c r="O94" s="15"/>
      <c r="P94" s="15"/>
      <c r="R94" s="30" t="str">
        <f>IF(COUNTA(D94:P94)=0,"",_xlfn.CONCAT(,
IF(AND(NOT(ISBLANK($K94)),
    ABS($K94-(($D94+$E94+$G94+$H94+$I94+$J94)-$F94))&gt;=1),
" Error: Position at the end of the period is not equal to: position at the beginning of the period+increase in assets-decrease in assets+exchange rate changes+price changes+other changes+rectifications.",
""),
IF(AND(NOT(ISBLANK($P94)),
    ABS($P94-(($L94+$M94+$O94)-$N94))&gt;=1),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T05.01,T04.05,T04.06 contains data other than zero,also the other two forms must be completed.",
""),
IF(AND(NOT(ISBLANK($D94)),$D94&lt;0),
" Error: Position at the beginning of the period must be a positive amount.",
""),
IF(AND(NOT(ISBLANK($K94)),$K94&lt;0),
" Error: Position at the end of the period must be a positive amount.",
""),
IF(AND(OR($D94&gt;0,$K94&gt;0),
    ISBLANK($M94)),
" Error: No accrued interest has been reported,whereas the position at the beginning or at the end of the period is greater than zero. Report '0' in case accrued interest equals zero,do not leave the cell empty.",
"")))</f>
        <v/>
      </c>
    </row>
    <row r="95" spans="1:18">
      <c r="A95" s="20"/>
      <c r="B95" s="20"/>
      <c r="C95" s="20"/>
      <c r="D95" s="15"/>
      <c r="E95" s="15"/>
      <c r="F95" s="15"/>
      <c r="G95" s="15"/>
      <c r="H95" s="15"/>
      <c r="I95" s="15"/>
      <c r="J95" s="15"/>
      <c r="K95" s="15"/>
      <c r="L95" s="15"/>
      <c r="M95" s="15"/>
      <c r="N95" s="15"/>
      <c r="O95" s="15"/>
      <c r="P95" s="15"/>
      <c r="R95" s="30" t="str">
        <f>IF(COUNTA(D95:P95)=0,"",_xlfn.CONCAT(,
IF(AND(NOT(ISBLANK($K95)),
    ABS($K95-(($D95+$E95+$G95+$H95+$I95+$J95)-$F95))&gt;=1),
" Error: Position at the end of the period is not equal to: position at the beginning of the period+increase in assets-decrease in assets+exchange rate changes+price changes+other changes+rectifications.",
""),
IF(AND(NOT(ISBLANK($P95)),
    ABS($P95-(($L95+$M95+$O95)-$N95))&gt;=1),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T05.01,T04.05,T04.06 contains data other than zero,also the other two forms must be completed.",
""),
IF(AND(NOT(ISBLANK($D95)),$D95&lt;0),
" Error: Position at the beginning of the period must be a positive amount.",
""),
IF(AND(NOT(ISBLANK($K95)),$K95&lt;0),
" Error: Position at the end of the period must be a positive amount.",
""),
IF(AND(OR($D95&gt;0,$K95&gt;0),
    ISBLANK($M95)),
" Error: No accrued interest has been reported,whereas the position at the beginning or at the end of the period is greater than zero. Report '0' in case accrued interest equals zero,do not leave the cell empty.",
"")))</f>
        <v/>
      </c>
    </row>
    <row r="96" spans="1:18">
      <c r="A96" s="20"/>
      <c r="B96" s="20"/>
      <c r="C96" s="20"/>
      <c r="D96" s="15"/>
      <c r="E96" s="15"/>
      <c r="F96" s="15"/>
      <c r="G96" s="15"/>
      <c r="H96" s="15"/>
      <c r="I96" s="15"/>
      <c r="J96" s="15"/>
      <c r="K96" s="15"/>
      <c r="L96" s="15"/>
      <c r="M96" s="15"/>
      <c r="N96" s="15"/>
      <c r="O96" s="15"/>
      <c r="P96" s="15"/>
      <c r="R96" s="30" t="str">
        <f>IF(COUNTA(D96:P96)=0,"",_xlfn.CONCAT(,
IF(AND(NOT(ISBLANK($K96)),
    ABS($K96-(($D96+$E96+$G96+$H96+$I96+$J96)-$F96))&gt;=1),
" Error: Position at the end of the period is not equal to: position at the beginning of the period+increase in assets-decrease in assets+exchange rate changes+price changes+other changes+rectifications.",
""),
IF(AND(NOT(ISBLANK($P96)),
    ABS($P96-(($L96+$M96+$O96)-$N96))&gt;=1),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T05.01,T04.05,T04.06 contains data other than zero,also the other two forms must be completed.",
""),
IF(AND(NOT(ISBLANK($D96)),$D96&lt;0),
" Error: Position at the beginning of the period must be a positive amount.",
""),
IF(AND(NOT(ISBLANK($K96)),$K96&lt;0),
" Error: Position at the end of the period must be a positive amount.",
""),
IF(AND(OR($D96&gt;0,$K96&gt;0),
    ISBLANK($M96)),
" Error: No accrued interest has been reported,whereas the position at the beginning or at the end of the period is greater than zero. Report '0' in case accrued interest equals zero,do not leave the cell empty.",
"")))</f>
        <v/>
      </c>
    </row>
    <row r="97" spans="1:18">
      <c r="A97" s="20"/>
      <c r="B97" s="20"/>
      <c r="C97" s="20"/>
      <c r="D97" s="15"/>
      <c r="E97" s="15"/>
      <c r="F97" s="15"/>
      <c r="G97" s="15"/>
      <c r="H97" s="15"/>
      <c r="I97" s="15"/>
      <c r="J97" s="15"/>
      <c r="K97" s="15"/>
      <c r="L97" s="15"/>
      <c r="M97" s="15"/>
      <c r="N97" s="15"/>
      <c r="O97" s="15"/>
      <c r="P97" s="15"/>
      <c r="R97" s="30" t="str">
        <f>IF(COUNTA(D97:P97)=0,"",_xlfn.CONCAT(,
IF(AND(NOT(ISBLANK($K97)),
    ABS($K97-(($D97+$E97+$G97+$H97+$I97+$J97)-$F97))&gt;=1),
" Error: Position at the end of the period is not equal to: position at the beginning of the period+increase in assets-decrease in assets+exchange rate changes+price changes+other changes+rectifications.",
""),
IF(AND(NOT(ISBLANK($P97)),
    ABS($P97-(($L97+$M97+$O97)-$N97))&gt;=1),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T05.01,T04.05,T04.06 contains data other than zero,also the other two forms must be completed.",
""),
IF(AND(NOT(ISBLANK($D97)),$D97&lt;0),
" Error: Position at the beginning of the period must be a positive amount.",
""),
IF(AND(NOT(ISBLANK($K97)),$K97&lt;0),
" Error: Position at the end of the period must be a positive amount.",
""),
IF(AND(OR($D97&gt;0,$K97&gt;0),
    ISBLANK($M97)),
" Error: No accrued interest has been reported,whereas the position at the beginning or at the end of the period is greater than zero. Report '0' in case accrued interest equals zero,do not leave the cell empty.",
"")))</f>
        <v/>
      </c>
    </row>
    <row r="98" spans="1:18">
      <c r="A98" s="20"/>
      <c r="B98" s="20"/>
      <c r="C98" s="20"/>
      <c r="D98" s="15"/>
      <c r="E98" s="15"/>
      <c r="F98" s="15"/>
      <c r="G98" s="15"/>
      <c r="H98" s="15"/>
      <c r="I98" s="15"/>
      <c r="J98" s="15"/>
      <c r="K98" s="15"/>
      <c r="L98" s="15"/>
      <c r="M98" s="15"/>
      <c r="N98" s="15"/>
      <c r="O98" s="15"/>
      <c r="P98" s="15"/>
      <c r="R98" s="30" t="str">
        <f>IF(COUNTA(D98:P98)=0,"",_xlfn.CONCAT(,
IF(AND(NOT(ISBLANK($K98)),
    ABS($K98-(($D98+$E98+$G98+$H98+$I98+$J98)-$F98))&gt;=1),
" Error: Position at the end of the period is not equal to: position at the beginning of the period+increase in assets-decrease in assets+exchange rate changes+price changes+other changes+rectifications.",
""),
IF(AND(NOT(ISBLANK($P98)),
    ABS($P98-(($L98+$M98+$O98)-$N98))&gt;=1),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T05.01,T04.05,T04.06 contains data other than zero,also the other two forms must be completed.",
""),
IF(AND(NOT(ISBLANK($D98)),$D98&lt;0),
" Error: Position at the beginning of the period must be a positive amount.",
""),
IF(AND(NOT(ISBLANK($K98)),$K98&lt;0),
" Error: Position at the end of the period must be a positive amount.",
""),
IF(AND(OR($D98&gt;0,$K98&gt;0),
    ISBLANK($M98)),
" Error: No accrued interest has been reported,whereas the position at the beginning or at the end of the period is greater than zero. Report '0' in case accrued interest equals zero,do not leave the cell empty.",
"")))</f>
        <v/>
      </c>
    </row>
    <row r="99" spans="1:18">
      <c r="A99" s="20"/>
      <c r="B99" s="20"/>
      <c r="C99" s="20"/>
      <c r="D99" s="15"/>
      <c r="E99" s="15"/>
      <c r="F99" s="15"/>
      <c r="G99" s="15"/>
      <c r="H99" s="15"/>
      <c r="I99" s="15"/>
      <c r="J99" s="15"/>
      <c r="K99" s="15"/>
      <c r="L99" s="15"/>
      <c r="M99" s="15"/>
      <c r="N99" s="15"/>
      <c r="O99" s="15"/>
      <c r="P99" s="15"/>
      <c r="R99" s="30" t="str">
        <f>IF(COUNTA(D99:P99)=0,"",_xlfn.CONCAT(,
IF(AND(NOT(ISBLANK($K99)),
    ABS($K99-(($D99+$E99+$G99+$H99+$I99+$J99)-$F99))&gt;=1),
" Error: Position at the end of the period is not equal to: position at the beginning of the period+increase in assets-decrease in assets+exchange rate changes+price changes+other changes+rectifications.",
""),
IF(AND(NOT(ISBLANK($P99)),
    ABS($P99-(($L99+$M99+$O99)-$N99))&gt;=1),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T05.01,T04.05,T04.06 contains data other than zero,also the other two forms must be completed.",
""),
IF(AND(NOT(ISBLANK($D99)),$D99&lt;0),
" Error: Position at the beginning of the period must be a positive amount.",
""),
IF(AND(NOT(ISBLANK($K99)),$K99&lt;0),
" Error: Position at the end of the period must be a positive amount.",
""),
IF(AND(OR($D99&gt;0,$K99&gt;0),
    ISBLANK($M99)),
" Error: No accrued interest has been reported,whereas the position at the beginning or at the end of the period is greater than zero. Report '0' in case accrued interest equals zero,do not leave the cell empty.",
"")))</f>
        <v/>
      </c>
    </row>
    <row r="100" spans="1:18">
      <c r="A100" s="20"/>
      <c r="B100" s="20"/>
      <c r="C100" s="20"/>
      <c r="D100" s="15"/>
      <c r="E100" s="15"/>
      <c r="F100" s="15"/>
      <c r="G100" s="15"/>
      <c r="H100" s="15"/>
      <c r="I100" s="15"/>
      <c r="J100" s="15"/>
      <c r="K100" s="15"/>
      <c r="L100" s="15"/>
      <c r="M100" s="15"/>
      <c r="N100" s="15"/>
      <c r="O100" s="15"/>
      <c r="P100" s="15"/>
      <c r="R100" s="30" t="str">
        <f>IF(COUNTA(D100:P100)=0,"",_xlfn.CONCAT(,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IF(AND(NOT(ISBLANK($P100)),
    ABS($P100-(($L100+$M100+$O100)-$N100))&gt;=1),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T05.01,T04.05,T04.06 contains data other than zero,also the other two forms must be completed.",
""),
IF(AND(NOT(ISBLANK($D100)),$D100&lt;0),
" Error: Position at the beginning of the period must be a positive amount.",
""),
IF(AND(NOT(ISBLANK($K100)),$K100&lt;0),
" Error: Position at the end of the period must be a positive amount.",
""),
IF(AND(OR($D100&gt;0,$K100&gt;0),
    ISBLANK($M100)),
" Error: No accrued interest has been reported,whereas the position at the beginning or at the end of the period is greater than zero. Report '0' in case accrued interest equals zero,do not leave the cell empty.",
"")))</f>
        <v/>
      </c>
    </row>
    <row r="101" spans="1:18">
      <c r="A101" s="20"/>
      <c r="B101" s="20"/>
      <c r="C101" s="20"/>
      <c r="D101" s="15"/>
      <c r="E101" s="15"/>
      <c r="F101" s="15"/>
      <c r="G101" s="15"/>
      <c r="H101" s="15"/>
      <c r="I101" s="15"/>
      <c r="J101" s="15"/>
      <c r="K101" s="15"/>
      <c r="L101" s="15"/>
      <c r="M101" s="15"/>
      <c r="N101" s="15"/>
      <c r="O101" s="15"/>
      <c r="P101" s="15"/>
      <c r="R101" s="30" t="str">
        <f>IF(COUNTA(D101:P101)=0,"",_xlfn.CONCAT(,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IF(AND(NOT(ISBLANK($P101)),
    ABS($P101-(($L101+$M101+$O101)-$N101))&gt;=1),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T05.01,T04.05,T04.06 contains data other than zero,also the other two forms must be completed.",
""),
IF(AND(NOT(ISBLANK($D101)),$D101&lt;0),
" Error: Position at the beginning of the period must be a positive amount.",
""),
IF(AND(NOT(ISBLANK($K101)),$K101&lt;0),
" Error: Position at the end of the period must be a positive amount.",
""),
IF(AND(OR($D101&gt;0,$K101&gt;0),
    ISBLANK($M101)),
" Error: No accrued interest has been reported,whereas the position at the beginning or at the end of the period is greater than zero. Report '0' in case accrued interest equals zero,do not leave the cell empty.",
"")))</f>
        <v/>
      </c>
    </row>
    <row r="102" spans="1:18">
      <c r="A102" s="20"/>
      <c r="B102" s="20"/>
      <c r="C102" s="20"/>
      <c r="D102" s="15"/>
      <c r="E102" s="15"/>
      <c r="F102" s="15"/>
      <c r="G102" s="15"/>
      <c r="H102" s="15"/>
      <c r="I102" s="15"/>
      <c r="J102" s="15"/>
      <c r="K102" s="15"/>
      <c r="L102" s="15"/>
      <c r="M102" s="15"/>
      <c r="N102" s="15"/>
      <c r="O102" s="15"/>
      <c r="P102" s="15"/>
      <c r="R102" s="30" t="str">
        <f>IF(COUNTA(D102:P102)=0,"",_xlfn.CONCAT(,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IF(AND(NOT(ISBLANK($P102)),
    ABS($P102-(($L102+$M102+$O102)-$N102))&gt;=1),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T05.01,T04.05,T04.06 contains data other than zero,also the other two forms must be completed.",
""),
IF(AND(NOT(ISBLANK($D102)),$D102&lt;0),
" Error: Position at the beginning of the period must be a positive amount.",
""),
IF(AND(NOT(ISBLANK($K102)),$K102&lt;0),
" Error: Position at the end of the period must be a positive amount.",
""),
IF(AND(OR($D102&gt;0,$K102&gt;0),
    ISBLANK($M102)),
" Error: No accrued interest has been reported,whereas the position at the beginning or at the end of the period is greater than zero. Report '0' in case accrued interest equals zero,do not leave the cell empty.",
"")))</f>
        <v/>
      </c>
    </row>
    <row r="103" spans="1:18">
      <c r="A103" s="20"/>
      <c r="B103" s="20"/>
      <c r="C103" s="20"/>
      <c r="D103" s="15"/>
      <c r="E103" s="15"/>
      <c r="F103" s="15"/>
      <c r="G103" s="15"/>
      <c r="H103" s="15"/>
      <c r="I103" s="15"/>
      <c r="J103" s="15"/>
      <c r="K103" s="15"/>
      <c r="L103" s="15"/>
      <c r="M103" s="15"/>
      <c r="N103" s="15"/>
      <c r="O103" s="15"/>
      <c r="P103" s="15"/>
      <c r="R103" s="30" t="str">
        <f>IF(COUNTA(D103:P103)=0,"",_xlfn.CONCAT(,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IF(AND(NOT(ISBLANK($P103)),
    ABS($P103-(($L103+$M103+$O103)-$N103))&gt;=1),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T05.01,T04.05,T04.06 contains data other than zero,also the other two forms must be completed.",
""),
IF(AND(NOT(ISBLANK($D103)),$D103&lt;0),
" Error: Position at the beginning of the period must be a positive amount.",
""),
IF(AND(NOT(ISBLANK($K103)),$K103&lt;0),
" Error: Position at the end of the period must be a positive amount.",
""),
IF(AND(OR($D103&gt;0,$K103&gt;0),
    ISBLANK($M103)),
" Error: No accrued interest has been reported,whereas the position at the beginning or at the end of the period is greater than zero. Report '0' in case accrued interest equals zero,do not leave the cell empty.",
"")))</f>
        <v/>
      </c>
    </row>
    <row r="104" spans="1:18">
      <c r="A104" s="20"/>
      <c r="B104" s="20"/>
      <c r="C104" s="20"/>
      <c r="D104" s="15"/>
      <c r="E104" s="15"/>
      <c r="F104" s="15"/>
      <c r="G104" s="15"/>
      <c r="H104" s="15"/>
      <c r="I104" s="15"/>
      <c r="J104" s="15"/>
      <c r="K104" s="15"/>
      <c r="L104" s="15"/>
      <c r="M104" s="15"/>
      <c r="N104" s="15"/>
      <c r="O104" s="15"/>
      <c r="P104" s="15"/>
      <c r="R104" s="30" t="str">
        <f>IF(COUNTA(D104:P104)=0,"",_xlfn.CONCAT(,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IF(AND(NOT(ISBLANK($P104)),
    ABS($P104-(($L104+$M104+$O104)-$N104))&gt;=1),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T05.01,T04.05,T04.06 contains data other than zero,also the other two forms must be completed.",
""),
IF(AND(NOT(ISBLANK($D104)),$D104&lt;0),
" Error: Position at the beginning of the period must be a positive amount.",
""),
IF(AND(NOT(ISBLANK($K104)),$K104&lt;0),
" Error: Position at the end of the period must be a positive amount.",
""),
IF(AND(OR($D104&gt;0,$K104&gt;0),
    ISBLANK($M104)),
" Error: No accrued interest has been reported,whereas the position at the beginning or at the end of the period is greater than zero. Report '0' in case accrued interest equals zero,do not leave the cell empty.",
"")))</f>
        <v/>
      </c>
    </row>
    <row r="105" spans="1:18">
      <c r="A105" s="20"/>
      <c r="B105" s="20"/>
      <c r="C105" s="20"/>
      <c r="D105" s="15"/>
      <c r="E105" s="15"/>
      <c r="F105" s="15"/>
      <c r="G105" s="15"/>
      <c r="H105" s="15"/>
      <c r="I105" s="15"/>
      <c r="J105" s="15"/>
      <c r="K105" s="15"/>
      <c r="L105" s="15"/>
      <c r="M105" s="15"/>
      <c r="N105" s="15"/>
      <c r="O105" s="15"/>
      <c r="P105" s="15"/>
      <c r="R105" s="30" t="str">
        <f>IF(COUNTA(D105:P105)=0,"",_xlfn.CONCAT(,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IF(AND(NOT(ISBLANK($P105)),
    ABS($P105-(($L105+$M105+$O105)-$N105))&gt;=1),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T05.01,T04.05,T04.06 contains data other than zero,also the other two forms must be completed.",
""),
IF(AND(NOT(ISBLANK($D105)),$D105&lt;0),
" Error: Position at the beginning of the period must be a positive amount.",
""),
IF(AND(NOT(ISBLANK($K105)),$K105&lt;0),
" Error: Position at the end of the period must be a positive amount.",
""),
IF(AND(OR($D105&gt;0,$K105&gt;0),
    ISBLANK($M105)),
" Error: No accrued interest has been reported,whereas the position at the beginning or at the end of the period is greater than zero. Report '0' in case accrued interest equals zero,do not leave the cell empty.",
"")))</f>
        <v/>
      </c>
    </row>
    <row r="106" spans="1:18">
      <c r="A106" s="20"/>
      <c r="B106" s="20"/>
      <c r="C106" s="20"/>
      <c r="D106" s="15"/>
      <c r="E106" s="15"/>
      <c r="F106" s="15"/>
      <c r="G106" s="15"/>
      <c r="H106" s="15"/>
      <c r="I106" s="15"/>
      <c r="J106" s="15"/>
      <c r="K106" s="15"/>
      <c r="L106" s="15"/>
      <c r="M106" s="15"/>
      <c r="N106" s="15"/>
      <c r="O106" s="15"/>
      <c r="P106" s="15"/>
      <c r="R106" s="30" t="str">
        <f>IF(COUNTA(D106:P106)=0,"",_xlfn.CONCAT(,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IF(AND(NOT(ISBLANK($P106)),
    ABS($P106-(($L106+$M106+$O106)-$N106))&gt;=1),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T05.01,T04.05,T04.06 contains data other than zero,also the other two forms must be completed.",
""),
IF(AND(NOT(ISBLANK($D106)),$D106&lt;0),
" Error: Position at the beginning of the period must be a positive amount.",
""),
IF(AND(NOT(ISBLANK($K106)),$K106&lt;0),
" Error: Position at the end of the period must be a positive amount.",
""),
IF(AND(OR($D106&gt;0,$K106&gt;0),
    ISBLANK($M106)),
" Error: No accrued interest has been reported,whereas the position at the beginning or at the end of the period is greater than zero. Report '0' in case accrued interest equals zero,do not leave the cell empty.",
"")))</f>
        <v/>
      </c>
    </row>
    <row r="107" spans="1:18">
      <c r="A107" s="20"/>
      <c r="B107" s="20"/>
      <c r="C107" s="20"/>
      <c r="D107" s="15"/>
      <c r="E107" s="15"/>
      <c r="F107" s="15"/>
      <c r="G107" s="15"/>
      <c r="H107" s="15"/>
      <c r="I107" s="15"/>
      <c r="J107" s="15"/>
      <c r="K107" s="15"/>
      <c r="L107" s="15"/>
      <c r="M107" s="15"/>
      <c r="N107" s="15"/>
      <c r="O107" s="15"/>
      <c r="P107" s="15"/>
      <c r="R107" s="30" t="str">
        <f>IF(COUNTA(D107:P107)=0,"",_xlfn.CONCAT(,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IF(AND(NOT(ISBLANK($P107)),
    ABS($P107-(($L107+$M107+$O107)-$N107))&gt;=1),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T05.01,T04.05,T04.06 contains data other than zero,also the other two forms must be completed.",
""),
IF(AND(NOT(ISBLANK($D107)),$D107&lt;0),
" Error: Position at the beginning of the period must be a positive amount.",
""),
IF(AND(NOT(ISBLANK($K107)),$K107&lt;0),
" Error: Position at the end of the period must be a positive amount.",
""),
IF(AND(OR($D107&gt;0,$K107&gt;0),
    ISBLANK($M107)),
" Error: No accrued interest has been reported,whereas the position at the beginning or at the end of the period is greater than zero. Report '0' in case accrued interest equals zero,do not leave the cell empty.",
"")))</f>
        <v/>
      </c>
    </row>
    <row r="108" spans="1:18">
      <c r="A108" s="20"/>
      <c r="B108" s="20"/>
      <c r="C108" s="20"/>
      <c r="D108" s="15"/>
      <c r="E108" s="15"/>
      <c r="F108" s="15"/>
      <c r="G108" s="15"/>
      <c r="H108" s="15"/>
      <c r="I108" s="15"/>
      <c r="J108" s="15"/>
      <c r="K108" s="15"/>
      <c r="L108" s="15"/>
      <c r="M108" s="15"/>
      <c r="N108" s="15"/>
      <c r="O108" s="15"/>
      <c r="P108" s="15"/>
      <c r="R108" s="30" t="str">
        <f>IF(COUNTA(D108:P108)=0,"",_xlfn.CONCAT(,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IF(AND(NOT(ISBLANK($P108)),
    ABS($P108-(($L108+$M108+$O108)-$N108))&gt;=1),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T05.01,T04.05,T04.06 contains data other than zero,also the other two forms must be completed.",
""),
IF(AND(NOT(ISBLANK($D108)),$D108&lt;0),
" Error: Position at the beginning of the period must be a positive amount.",
""),
IF(AND(NOT(ISBLANK($K108)),$K108&lt;0),
" Error: Position at the end of the period must be a positive amount.",
""),
IF(AND(OR($D108&gt;0,$K108&gt;0),
    ISBLANK($M108)),
" Error: No accrued interest has been reported,whereas the position at the beginning or at the end of the period is greater than zero. Report '0' in case accrued interest equals zero,do not leave the cell empty.",
"")))</f>
        <v/>
      </c>
    </row>
    <row r="109" spans="1:18">
      <c r="A109" s="20"/>
      <c r="B109" s="20"/>
      <c r="C109" s="20"/>
      <c r="D109" s="15"/>
      <c r="E109" s="15"/>
      <c r="F109" s="15"/>
      <c r="G109" s="15"/>
      <c r="H109" s="15"/>
      <c r="I109" s="15"/>
      <c r="J109" s="15"/>
      <c r="K109" s="15"/>
      <c r="L109" s="15"/>
      <c r="M109" s="15"/>
      <c r="N109" s="15"/>
      <c r="O109" s="15"/>
      <c r="P109" s="15"/>
      <c r="R109" s="30" t="str">
        <f>IF(COUNTA(D109:P109)=0,"",_xlfn.CONCAT(,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IF(AND(NOT(ISBLANK($P109)),
    ABS($P109-(($L109+$M109+$O109)-$N109))&gt;=1),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T05.01,T04.05,T04.06 contains data other than zero,also the other two forms must be completed.",
""),
IF(AND(NOT(ISBLANK($D109)),$D109&lt;0),
" Error: Position at the beginning of the period must be a positive amount.",
""),
IF(AND(NOT(ISBLANK($K109)),$K109&lt;0),
" Error: Position at the end of the period must be a positive amount.",
""),
IF(AND(OR($D109&gt;0,$K109&gt;0),
    ISBLANK($M109)),
" Error: No accrued interest has been reported,whereas the position at the beginning or at the end of the period is greater than zero. Report '0' in case accrued interest equals zero,do not leave the cell empty.",
"")))</f>
        <v/>
      </c>
    </row>
    <row r="110" spans="1:18">
      <c r="A110" s="20"/>
      <c r="B110" s="20"/>
      <c r="C110" s="20"/>
      <c r="D110" s="15"/>
      <c r="E110" s="15"/>
      <c r="F110" s="15"/>
      <c r="G110" s="15"/>
      <c r="H110" s="15"/>
      <c r="I110" s="15"/>
      <c r="J110" s="15"/>
      <c r="K110" s="15"/>
      <c r="L110" s="15"/>
      <c r="M110" s="15"/>
      <c r="N110" s="15"/>
      <c r="O110" s="15"/>
      <c r="P110" s="15"/>
      <c r="R110" s="30" t="str">
        <f>IF(COUNTA(D110:P110)=0,"",_xlfn.CONCAT(,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IF(AND(NOT(ISBLANK($P110)),
    ABS($P110-(($L110+$M110+$O110)-$N110))&gt;=1),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T05.01,T04.05,T04.06 contains data other than zero,also the other two forms must be completed.",
""),
IF(AND(NOT(ISBLANK($D110)),$D110&lt;0),
" Error: Position at the beginning of the period must be a positive amount.",
""),
IF(AND(NOT(ISBLANK($K110)),$K110&lt;0),
" Error: Position at the end of the period must be a positive amount.",
""),
IF(AND(OR($D110&gt;0,$K110&gt;0),
    ISBLANK($M110)),
" Error: No accrued interest has been reported,whereas the position at the beginning or at the end of the period is greater than zero. Report '0' in case accrued interest equals zero,do not leave the cell empty.",
"")))</f>
        <v/>
      </c>
    </row>
    <row r="111" spans="1:18">
      <c r="A111" s="20"/>
      <c r="B111" s="20"/>
      <c r="C111" s="20"/>
      <c r="D111" s="15"/>
      <c r="E111" s="15"/>
      <c r="F111" s="15"/>
      <c r="G111" s="15"/>
      <c r="H111" s="15"/>
      <c r="I111" s="15"/>
      <c r="J111" s="15"/>
      <c r="K111" s="15"/>
      <c r="L111" s="15"/>
      <c r="M111" s="15"/>
      <c r="N111" s="15"/>
      <c r="O111" s="15"/>
      <c r="P111" s="15"/>
      <c r="R111" s="30" t="str">
        <f>IF(COUNTA(D111:P111)=0,"",_xlfn.CONCAT(,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IF(AND(NOT(ISBLANK($P111)),
    ABS($P111-(($L111+$M111+$O111)-$N111))&gt;=1),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T05.01,T04.05,T04.06 contains data other than zero,also the other two forms must be completed.",
""),
IF(AND(NOT(ISBLANK($D111)),$D111&lt;0),
" Error: Position at the beginning of the period must be a positive amount.",
""),
IF(AND(NOT(ISBLANK($K111)),$K111&lt;0),
" Error: Position at the end of the period must be a positive amount.",
""),
IF(AND(OR($D111&gt;0,$K111&gt;0),
    ISBLANK($M111)),
" Error: No accrued interest has been reported,whereas the position at the beginning or at the end of the period is greater than zero. Report '0' in case accrued interest equals zero,do not leave the cell empty.",
"")))</f>
        <v/>
      </c>
    </row>
    <row r="112" spans="1:18">
      <c r="A112" s="20"/>
      <c r="B112" s="20"/>
      <c r="C112" s="20"/>
      <c r="D112" s="15"/>
      <c r="E112" s="15"/>
      <c r="F112" s="15"/>
      <c r="G112" s="15"/>
      <c r="H112" s="15"/>
      <c r="I112" s="15"/>
      <c r="J112" s="15"/>
      <c r="K112" s="15"/>
      <c r="L112" s="15"/>
      <c r="M112" s="15"/>
      <c r="N112" s="15"/>
      <c r="O112" s="15"/>
      <c r="P112" s="15"/>
      <c r="R112" s="30" t="str">
        <f>IF(COUNTA(D112:P112)=0,"",_xlfn.CONCAT(,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IF(AND(NOT(ISBLANK($P112)),
    ABS($P112-(($L112+$M112+$O112)-$N112))&gt;=1),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T05.01,T04.05,T04.06 contains data other than zero,also the other two forms must be completed.",
""),
IF(AND(NOT(ISBLANK($D112)),$D112&lt;0),
" Error: Position at the beginning of the period must be a positive amount.",
""),
IF(AND(NOT(ISBLANK($K112)),$K112&lt;0),
" Error: Position at the end of the period must be a positive amount.",
""),
IF(AND(OR($D112&gt;0,$K112&gt;0),
    ISBLANK($M112)),
" Error: No accrued interest has been reported,whereas the position at the beginning or at the end of the period is greater than zero. Report '0' in case accrued interest equals zero,do not leave the cell empty.",
"")))</f>
        <v/>
      </c>
    </row>
    <row r="113" spans="1:18">
      <c r="A113" s="20"/>
      <c r="B113" s="20"/>
      <c r="C113" s="20"/>
      <c r="D113" s="15"/>
      <c r="E113" s="15"/>
      <c r="F113" s="15"/>
      <c r="G113" s="15"/>
      <c r="H113" s="15"/>
      <c r="I113" s="15"/>
      <c r="J113" s="15"/>
      <c r="K113" s="15"/>
      <c r="L113" s="15"/>
      <c r="M113" s="15"/>
      <c r="N113" s="15"/>
      <c r="O113" s="15"/>
      <c r="P113" s="15"/>
      <c r="R113" s="30" t="str">
        <f>IF(COUNTA(D113:P113)=0,"",_xlfn.CONCAT(,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IF(AND(NOT(ISBLANK($P113)),
    ABS($P113-(($L113+$M113+$O113)-$N113))&gt;=1),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T05.01,T04.05,T04.06 contains data other than zero,also the other two forms must be completed.",
""),
IF(AND(NOT(ISBLANK($D113)),$D113&lt;0),
" Error: Position at the beginning of the period must be a positive amount.",
""),
IF(AND(NOT(ISBLANK($K113)),$K113&lt;0),
" Error: Position at the end of the period must be a positive amount.",
""),
IF(AND(OR($D113&gt;0,$K113&gt;0),
    ISBLANK($M113)),
" Error: No accrued interest has been reported,whereas the position at the beginning or at the end of the period is greater than zero. Report '0' in case accrued interest equals zero,do not leave the cell empty.",
"")))</f>
        <v/>
      </c>
    </row>
    <row r="114" spans="1:18">
      <c r="A114" s="20"/>
      <c r="B114" s="20"/>
      <c r="C114" s="20"/>
      <c r="D114" s="15"/>
      <c r="E114" s="15"/>
      <c r="F114" s="15"/>
      <c r="G114" s="15"/>
      <c r="H114" s="15"/>
      <c r="I114" s="15"/>
      <c r="J114" s="15"/>
      <c r="K114" s="15"/>
      <c r="L114" s="15"/>
      <c r="M114" s="15"/>
      <c r="N114" s="15"/>
      <c r="O114" s="15"/>
      <c r="P114" s="15"/>
      <c r="R114" s="30" t="str">
        <f>IF(COUNTA(D114:P114)=0,"",_xlfn.CONCAT(,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IF(AND(NOT(ISBLANK($P114)),
    ABS($P114-(($L114+$M114+$O114)-$N114))&gt;=1),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T05.01,T04.05,T04.06 contains data other than zero,also the other two forms must be completed.",
""),
IF(AND(NOT(ISBLANK($D114)),$D114&lt;0),
" Error: Position at the beginning of the period must be a positive amount.",
""),
IF(AND(NOT(ISBLANK($K114)),$K114&lt;0),
" Error: Position at the end of the period must be a positive amount.",
""),
IF(AND(OR($D114&gt;0,$K114&gt;0),
    ISBLANK($M114)),
" Error: No accrued interest has been reported,whereas the position at the beginning or at the end of the period is greater than zero. Report '0' in case accrued interest equals zero,do not leave the cell empty.",
"")))</f>
        <v/>
      </c>
    </row>
    <row r="115" spans="1:18">
      <c r="A115" s="20"/>
      <c r="B115" s="20"/>
      <c r="C115" s="20"/>
      <c r="D115" s="15"/>
      <c r="E115" s="15"/>
      <c r="F115" s="15"/>
      <c r="G115" s="15"/>
      <c r="H115" s="15"/>
      <c r="I115" s="15"/>
      <c r="J115" s="15"/>
      <c r="K115" s="15"/>
      <c r="L115" s="15"/>
      <c r="M115" s="15"/>
      <c r="N115" s="15"/>
      <c r="O115" s="15"/>
      <c r="P115" s="15"/>
      <c r="R115" s="30" t="str">
        <f>IF(COUNTA(D115:P115)=0,"",_xlfn.CONCAT(,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IF(AND(NOT(ISBLANK($P115)),
    ABS($P115-(($L115+$M115+$O115)-$N115))&gt;=1),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T05.01,T04.05,T04.06 contains data other than zero,also the other two forms must be completed.",
""),
IF(AND(NOT(ISBLANK($D115)),$D115&lt;0),
" Error: Position at the beginning of the period must be a positive amount.",
""),
IF(AND(NOT(ISBLANK($K115)),$K115&lt;0),
" Error: Position at the end of the period must be a positive amount.",
""),
IF(AND(OR($D115&gt;0,$K115&gt;0),
    ISBLANK($M115)),
" Error: No accrued interest has been reported,whereas the position at the beginning or at the end of the period is greater than zero. Report '0' in case accrued interest equals zero,do not leave the cell empty.",
"")))</f>
        <v/>
      </c>
    </row>
    <row r="116" spans="1:18">
      <c r="A116" s="20"/>
      <c r="B116" s="20"/>
      <c r="C116" s="20"/>
      <c r="D116" s="15"/>
      <c r="E116" s="15"/>
      <c r="F116" s="15"/>
      <c r="G116" s="15"/>
      <c r="H116" s="15"/>
      <c r="I116" s="15"/>
      <c r="J116" s="15"/>
      <c r="K116" s="15"/>
      <c r="L116" s="15"/>
      <c r="M116" s="15"/>
      <c r="N116" s="15"/>
      <c r="O116" s="15"/>
      <c r="P116" s="15"/>
      <c r="R116" s="30" t="str">
        <f>IF(COUNTA(D116:P116)=0,"",_xlfn.CONCAT(,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IF(AND(NOT(ISBLANK($P116)),
    ABS($P116-(($L116+$M116+$O116)-$N116))&gt;=1),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T05.01,T04.05,T04.06 contains data other than zero,also the other two forms must be completed.",
""),
IF(AND(NOT(ISBLANK($D116)),$D116&lt;0),
" Error: Position at the beginning of the period must be a positive amount.",
""),
IF(AND(NOT(ISBLANK($K116)),$K116&lt;0),
" Error: Position at the end of the period must be a positive amount.",
""),
IF(AND(OR($D116&gt;0,$K116&gt;0),
    ISBLANK($M116)),
" Error: No accrued interest has been reported,whereas the position at the beginning or at the end of the period is greater than zero. Report '0' in case accrued interest equals zero,do not leave the cell empty.",
"")))</f>
        <v/>
      </c>
    </row>
    <row r="117" spans="1:18">
      <c r="A117" s="20"/>
      <c r="B117" s="20"/>
      <c r="C117" s="20"/>
      <c r="D117" s="15"/>
      <c r="E117" s="15"/>
      <c r="F117" s="15"/>
      <c r="G117" s="15"/>
      <c r="H117" s="15"/>
      <c r="I117" s="15"/>
      <c r="J117" s="15"/>
      <c r="K117" s="15"/>
      <c r="L117" s="15"/>
      <c r="M117" s="15"/>
      <c r="N117" s="15"/>
      <c r="O117" s="15"/>
      <c r="P117" s="15"/>
      <c r="R117" s="30" t="str">
        <f>IF(COUNTA(D117:P117)=0,"",_xlfn.CONCAT(,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IF(AND(NOT(ISBLANK($P117)),
    ABS($P117-(($L117+$M117+$O117)-$N117))&gt;=1),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T05.01,T04.05,T04.06 contains data other than zero,also the other two forms must be completed.",
""),
IF(AND(NOT(ISBLANK($D117)),$D117&lt;0),
" Error: Position at the beginning of the period must be a positive amount.",
""),
IF(AND(NOT(ISBLANK($K117)),$K117&lt;0),
" Error: Position at the end of the period must be a positive amount.",
""),
IF(AND(OR($D117&gt;0,$K117&gt;0),
    ISBLANK($M117)),
" Error: No accrued interest has been reported,whereas the position at the beginning or at the end of the period is greater than zero. Report '0' in case accrued interest equals zero,do not leave the cell empty.",
"")))</f>
        <v/>
      </c>
    </row>
    <row r="118" spans="1:18">
      <c r="A118" s="20"/>
      <c r="B118" s="20"/>
      <c r="C118" s="20"/>
      <c r="D118" s="15"/>
      <c r="E118" s="15"/>
      <c r="F118" s="15"/>
      <c r="G118" s="15"/>
      <c r="H118" s="15"/>
      <c r="I118" s="15"/>
      <c r="J118" s="15"/>
      <c r="K118" s="15"/>
      <c r="L118" s="15"/>
      <c r="M118" s="15"/>
      <c r="N118" s="15"/>
      <c r="O118" s="15"/>
      <c r="P118" s="15"/>
      <c r="R118" s="30" t="str">
        <f>IF(COUNTA(D118:P118)=0,"",_xlfn.CONCAT(,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IF(AND(NOT(ISBLANK($P118)),
    ABS($P118-(($L118+$M118+$O118)-$N118))&gt;=1),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T05.01,T04.05,T04.06 contains data other than zero,also the other two forms must be completed.",
""),
IF(AND(NOT(ISBLANK($D118)),$D118&lt;0),
" Error: Position at the beginning of the period must be a positive amount.",
""),
IF(AND(NOT(ISBLANK($K118)),$K118&lt;0),
" Error: Position at the end of the period must be a positive amount.",
""),
IF(AND(OR($D118&gt;0,$K118&gt;0),
    ISBLANK($M118)),
" Error: No accrued interest has been reported,whereas the position at the beginning or at the end of the period is greater than zero. Report '0' in case accrued interest equals zero,do not leave the cell empty.",
"")))</f>
        <v/>
      </c>
    </row>
    <row r="119" spans="1:18">
      <c r="A119" s="20"/>
      <c r="B119" s="20"/>
      <c r="C119" s="20"/>
      <c r="D119" s="15"/>
      <c r="E119" s="15"/>
      <c r="F119" s="15"/>
      <c r="G119" s="15"/>
      <c r="H119" s="15"/>
      <c r="I119" s="15"/>
      <c r="J119" s="15"/>
      <c r="K119" s="15"/>
      <c r="L119" s="15"/>
      <c r="M119" s="15"/>
      <c r="N119" s="15"/>
      <c r="O119" s="15"/>
      <c r="P119" s="15"/>
      <c r="R119" s="30" t="str">
        <f>IF(COUNTA(D119:P119)=0,"",_xlfn.CONCAT(,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IF(AND(NOT(ISBLANK($P119)),
    ABS($P119-(($L119+$M119+$O119)-$N119))&gt;=1),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T05.01,T04.05,T04.06 contains data other than zero,also the other two forms must be completed.",
""),
IF(AND(NOT(ISBLANK($D119)),$D119&lt;0),
" Error: Position at the beginning of the period must be a positive amount.",
""),
IF(AND(NOT(ISBLANK($K119)),$K119&lt;0),
" Error: Position at the end of the period must be a positive amount.",
""),
IF(AND(OR($D119&gt;0,$K119&gt;0),
    ISBLANK($M119)),
" Error: No accrued interest has been reported,whereas the position at the beginning or at the end of the period is greater than zero. Report '0' in case accrued interest equals zero,do not leave the cell empty.",
"")))</f>
        <v/>
      </c>
    </row>
    <row r="120" spans="1:18">
      <c r="A120" s="20"/>
      <c r="B120" s="20"/>
      <c r="C120" s="20"/>
      <c r="D120" s="15"/>
      <c r="E120" s="15"/>
      <c r="F120" s="15"/>
      <c r="G120" s="15"/>
      <c r="H120" s="15"/>
      <c r="I120" s="15"/>
      <c r="J120" s="15"/>
      <c r="K120" s="15"/>
      <c r="L120" s="15"/>
      <c r="M120" s="15"/>
      <c r="N120" s="15"/>
      <c r="O120" s="15"/>
      <c r="P120" s="15"/>
      <c r="R120" s="30" t="str">
        <f>IF(COUNTA(D120:P120)=0,"",_xlfn.CONCAT(,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IF(AND(NOT(ISBLANK($P120)),
    ABS($P120-(($L120+$M120+$O120)-$N120))&gt;=1),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T05.01,T04.05,T04.06 contains data other than zero,also the other two forms must be completed.",
""),
IF(AND(NOT(ISBLANK($D120)),$D120&lt;0),
" Error: Position at the beginning of the period must be a positive amount.",
""),
IF(AND(NOT(ISBLANK($K120)),$K120&lt;0),
" Error: Position at the end of the period must be a positive amount.",
""),
IF(AND(OR($D120&gt;0,$K120&gt;0),
    ISBLANK($M120)),
" Error: No accrued interest has been reported,whereas the position at the beginning or at the end of the period is greater than zero. Report '0' in case accrued interest equals zero,do not leave the cell empty.",
"")))</f>
        <v/>
      </c>
    </row>
    <row r="121" spans="1:18">
      <c r="A121" s="20"/>
      <c r="B121" s="20"/>
      <c r="C121" s="20"/>
      <c r="D121" s="15"/>
      <c r="E121" s="15"/>
      <c r="F121" s="15"/>
      <c r="G121" s="15"/>
      <c r="H121" s="15"/>
      <c r="I121" s="15"/>
      <c r="J121" s="15"/>
      <c r="K121" s="15"/>
      <c r="L121" s="15"/>
      <c r="M121" s="15"/>
      <c r="N121" s="15"/>
      <c r="O121" s="15"/>
      <c r="P121" s="15"/>
      <c r="R121" s="30" t="str">
        <f>IF(COUNTA(D121:P121)=0,"",_xlfn.CONCAT(,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IF(AND(NOT(ISBLANK($P121)),
    ABS($P121-(($L121+$M121+$O121)-$N121))&gt;=1),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T05.01,T04.05,T04.06 contains data other than zero,also the other two forms must be completed.",
""),
IF(AND(NOT(ISBLANK($D121)),$D121&lt;0),
" Error: Position at the beginning of the period must be a positive amount.",
""),
IF(AND(NOT(ISBLANK($K121)),$K121&lt;0),
" Error: Position at the end of the period must be a positive amount.",
""),
IF(AND(OR($D121&gt;0,$K121&gt;0),
    ISBLANK($M121)),
" Error: No accrued interest has been reported,whereas the position at the beginning or at the end of the period is greater than zero. Report '0' in case accrued interest equals zero,do not leave the cell empty.",
"")))</f>
        <v/>
      </c>
    </row>
    <row r="122" spans="1:18">
      <c r="A122" s="20"/>
      <c r="B122" s="20"/>
      <c r="C122" s="20"/>
      <c r="D122" s="15"/>
      <c r="E122" s="15"/>
      <c r="F122" s="15"/>
      <c r="G122" s="15"/>
      <c r="H122" s="15"/>
      <c r="I122" s="15"/>
      <c r="J122" s="15"/>
      <c r="K122" s="15"/>
      <c r="L122" s="15"/>
      <c r="M122" s="15"/>
      <c r="N122" s="15"/>
      <c r="O122" s="15"/>
      <c r="P122" s="15"/>
      <c r="R122" s="30" t="str">
        <f>IF(COUNTA(D122:P122)=0,"",_xlfn.CONCAT(,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IF(AND(NOT(ISBLANK($P122)),
    ABS($P122-(($L122+$M122+$O122)-$N122))&gt;=1),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T05.01,T04.05,T04.06 contains data other than zero,also the other two forms must be completed.",
""),
IF(AND(NOT(ISBLANK($D122)),$D122&lt;0),
" Error: Position at the beginning of the period must be a positive amount.",
""),
IF(AND(NOT(ISBLANK($K122)),$K122&lt;0),
" Error: Position at the end of the period must be a positive amount.",
""),
IF(AND(OR($D122&gt;0,$K122&gt;0),
    ISBLANK($M122)),
" Error: No accrued interest has been reported,whereas the position at the beginning or at the end of the period is greater than zero. Report '0' in case accrued interest equals zero,do not leave the cell empty.",
"")))</f>
        <v/>
      </c>
    </row>
    <row r="123" spans="1:18">
      <c r="A123" s="20"/>
      <c r="B123" s="20"/>
      <c r="C123" s="20"/>
      <c r="D123" s="15"/>
      <c r="E123" s="15"/>
      <c r="F123" s="15"/>
      <c r="G123" s="15"/>
      <c r="H123" s="15"/>
      <c r="I123" s="15"/>
      <c r="J123" s="15"/>
      <c r="K123" s="15"/>
      <c r="L123" s="15"/>
      <c r="M123" s="15"/>
      <c r="N123" s="15"/>
      <c r="O123" s="15"/>
      <c r="P123" s="15"/>
      <c r="R123" s="30" t="str">
        <f>IF(COUNTA(D123:P123)=0,"",_xlfn.CONCAT(,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IF(AND(NOT(ISBLANK($P123)),
    ABS($P123-(($L123+$M123+$O123)-$N123))&gt;=1),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T05.01,T04.05,T04.06 contains data other than zero,also the other two forms must be completed.",
""),
IF(AND(NOT(ISBLANK($D123)),$D123&lt;0),
" Error: Position at the beginning of the period must be a positive amount.",
""),
IF(AND(NOT(ISBLANK($K123)),$K123&lt;0),
" Error: Position at the end of the period must be a positive amount.",
""),
IF(AND(OR($D123&gt;0,$K123&gt;0),
    ISBLANK($M123)),
" Error: No accrued interest has been reported,whereas the position at the beginning or at the end of the period is greater than zero. Report '0' in case accrued interest equals zero,do not leave the cell empty.",
"")))</f>
        <v/>
      </c>
    </row>
    <row r="124" spans="1:18">
      <c r="A124" s="20"/>
      <c r="B124" s="20"/>
      <c r="C124" s="20"/>
      <c r="D124" s="15"/>
      <c r="E124" s="15"/>
      <c r="F124" s="15"/>
      <c r="G124" s="15"/>
      <c r="H124" s="15"/>
      <c r="I124" s="15"/>
      <c r="J124" s="15"/>
      <c r="K124" s="15"/>
      <c r="L124" s="15"/>
      <c r="M124" s="15"/>
      <c r="N124" s="15"/>
      <c r="O124" s="15"/>
      <c r="P124" s="15"/>
      <c r="R124" s="30" t="str">
        <f>IF(COUNTA(D124:P124)=0,"",_xlfn.CONCAT(,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IF(AND(NOT(ISBLANK($P124)),
    ABS($P124-(($L124+$M124+$O124)-$N124))&gt;=1),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T05.01,T04.05,T04.06 contains data other than zero,also the other two forms must be completed.",
""),
IF(AND(NOT(ISBLANK($D124)),$D124&lt;0),
" Error: Position at the beginning of the period must be a positive amount.",
""),
IF(AND(NOT(ISBLANK($K124)),$K124&lt;0),
" Error: Position at the end of the period must be a positive amount.",
""),
IF(AND(OR($D124&gt;0,$K124&gt;0),
    ISBLANK($M124)),
" Error: No accrued interest has been reported,whereas the position at the beginning or at the end of the period is greater than zero. Report '0' in case accrued interest equals zero,do not leave the cell empty.",
"")))</f>
        <v/>
      </c>
    </row>
    <row r="125" spans="1:18">
      <c r="A125" s="20"/>
      <c r="B125" s="20"/>
      <c r="C125" s="20"/>
      <c r="D125" s="15"/>
      <c r="E125" s="15"/>
      <c r="F125" s="15"/>
      <c r="G125" s="15"/>
      <c r="H125" s="15"/>
      <c r="I125" s="15"/>
      <c r="J125" s="15"/>
      <c r="K125" s="15"/>
      <c r="L125" s="15"/>
      <c r="M125" s="15"/>
      <c r="N125" s="15"/>
      <c r="O125" s="15"/>
      <c r="P125" s="15"/>
      <c r="R125" s="30" t="str">
        <f>IF(COUNTA(D125:P125)=0,"",_xlfn.CONCAT(,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IF(AND(NOT(ISBLANK($P125)),
    ABS($P125-(($L125+$M125+$O125)-$N125))&gt;=1),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T05.01,T04.05,T04.06 contains data other than zero,also the other two forms must be completed.",
""),
IF(AND(NOT(ISBLANK($D125)),$D125&lt;0),
" Error: Position at the beginning of the period must be a positive amount.",
""),
IF(AND(NOT(ISBLANK($K125)),$K125&lt;0),
" Error: Position at the end of the period must be a positive amount.",
""),
IF(AND(OR($D125&gt;0,$K125&gt;0),
    ISBLANK($M125)),
" Error: No accrued interest has been reported,whereas the position at the beginning or at the end of the period is greater than zero. Report '0' in case accrued interest equals zero,do not leave the cell empty.",
"")))</f>
        <v/>
      </c>
    </row>
    <row r="126" spans="1:18">
      <c r="A126" s="20"/>
      <c r="B126" s="20"/>
      <c r="C126" s="20"/>
      <c r="D126" s="15"/>
      <c r="E126" s="15"/>
      <c r="F126" s="15"/>
      <c r="G126" s="15"/>
      <c r="H126" s="15"/>
      <c r="I126" s="15"/>
      <c r="J126" s="15"/>
      <c r="K126" s="15"/>
      <c r="L126" s="15"/>
      <c r="M126" s="15"/>
      <c r="N126" s="15"/>
      <c r="O126" s="15"/>
      <c r="P126" s="15"/>
      <c r="R126" s="30" t="str">
        <f>IF(COUNTA(D126:P126)=0,"",_xlfn.CONCAT(,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IF(AND(NOT(ISBLANK($P126)),
    ABS($P126-(($L126+$M126+$O126)-$N126))&gt;=1),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T05.01,T04.05,T04.06 contains data other than zero,also the other two forms must be completed.",
""),
IF(AND(NOT(ISBLANK($D126)),$D126&lt;0),
" Error: Position at the beginning of the period must be a positive amount.",
""),
IF(AND(NOT(ISBLANK($K126)),$K126&lt;0),
" Error: Position at the end of the period must be a positive amount.",
""),
IF(AND(OR($D126&gt;0,$K126&gt;0),
    ISBLANK($M126)),
" Error: No accrued interest has been reported,whereas the position at the beginning or at the end of the period is greater than zero. Report '0' in case accrued interest equals zero,do not leave the cell empty.",
"")))</f>
        <v/>
      </c>
    </row>
    <row r="127" spans="1:18">
      <c r="A127" s="20"/>
      <c r="B127" s="20"/>
      <c r="C127" s="20"/>
      <c r="D127" s="15"/>
      <c r="E127" s="15"/>
      <c r="F127" s="15"/>
      <c r="G127" s="15"/>
      <c r="H127" s="15"/>
      <c r="I127" s="15"/>
      <c r="J127" s="15"/>
      <c r="K127" s="15"/>
      <c r="L127" s="15"/>
      <c r="M127" s="15"/>
      <c r="N127" s="15"/>
      <c r="O127" s="15"/>
      <c r="P127" s="15"/>
      <c r="R127" s="30" t="str">
        <f>IF(COUNTA(D127:P127)=0,"",_xlfn.CONCAT(,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IF(AND(NOT(ISBLANK($P127)),
    ABS($P127-(($L127+$M127+$O127)-$N127))&gt;=1),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T05.01,T04.05,T04.06 contains data other than zero,also the other two forms must be completed.",
""),
IF(AND(NOT(ISBLANK($D127)),$D127&lt;0),
" Error: Position at the beginning of the period must be a positive amount.",
""),
IF(AND(NOT(ISBLANK($K127)),$K127&lt;0),
" Error: Position at the end of the period must be a positive amount.",
""),
IF(AND(OR($D127&gt;0,$K127&gt;0),
    ISBLANK($M127)),
" Error: No accrued interest has been reported,whereas the position at the beginning or at the end of the period is greater than zero. Report '0' in case accrued interest equals zero,do not leave the cell empty.",
"")))</f>
        <v/>
      </c>
    </row>
    <row r="128" spans="1:18">
      <c r="A128" s="20"/>
      <c r="B128" s="20"/>
      <c r="C128" s="20"/>
      <c r="D128" s="15"/>
      <c r="E128" s="15"/>
      <c r="F128" s="15"/>
      <c r="G128" s="15"/>
      <c r="H128" s="15"/>
      <c r="I128" s="15"/>
      <c r="J128" s="15"/>
      <c r="K128" s="15"/>
      <c r="L128" s="15"/>
      <c r="M128" s="15"/>
      <c r="N128" s="15"/>
      <c r="O128" s="15"/>
      <c r="P128" s="15"/>
      <c r="R128" s="30" t="str">
        <f>IF(COUNTA(D128:P128)=0,"",_xlfn.CONCAT(,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IF(AND(NOT(ISBLANK($P128)),
    ABS($P128-(($L128+$M128+$O128)-$N128))&gt;=1),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T05.01,T04.05,T04.06 contains data other than zero,also the other two forms must be completed.",
""),
IF(AND(NOT(ISBLANK($D128)),$D128&lt;0),
" Error: Position at the beginning of the period must be a positive amount.",
""),
IF(AND(NOT(ISBLANK($K128)),$K128&lt;0),
" Error: Position at the end of the period must be a positive amount.",
""),
IF(AND(OR($D128&gt;0,$K128&gt;0),
    ISBLANK($M128)),
" Error: No accrued interest has been reported,whereas the position at the beginning or at the end of the period is greater than zero. Report '0' in case accrued interest equals zero,do not leave the cell empty.",
"")))</f>
        <v/>
      </c>
    </row>
    <row r="129" spans="1:18">
      <c r="A129" s="20"/>
      <c r="B129" s="20"/>
      <c r="C129" s="20"/>
      <c r="D129" s="15"/>
      <c r="E129" s="15"/>
      <c r="F129" s="15"/>
      <c r="G129" s="15"/>
      <c r="H129" s="15"/>
      <c r="I129" s="15"/>
      <c r="J129" s="15"/>
      <c r="K129" s="15"/>
      <c r="L129" s="15"/>
      <c r="M129" s="15"/>
      <c r="N129" s="15"/>
      <c r="O129" s="15"/>
      <c r="P129" s="15"/>
      <c r="R129" s="30" t="str">
        <f>IF(COUNTA(D129:P129)=0,"",_xlfn.CONCAT(,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IF(AND(NOT(ISBLANK($P129)),
    ABS($P129-(($L129+$M129+$O129)-$N129))&gt;=1),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T05.01,T04.05,T04.06 contains data other than zero,also the other two forms must be completed.",
""),
IF(AND(NOT(ISBLANK($D129)),$D129&lt;0),
" Error: Position at the beginning of the period must be a positive amount.",
""),
IF(AND(NOT(ISBLANK($K129)),$K129&lt;0),
" Error: Position at the end of the period must be a positive amount.",
""),
IF(AND(OR($D129&gt;0,$K129&gt;0),
    ISBLANK($M129)),
" Error: No accrued interest has been reported,whereas the position at the beginning or at the end of the period is greater than zero. Report '0' in case accrued interest equals zero,do not leave the cell empty.",
"")))</f>
        <v/>
      </c>
    </row>
    <row r="130" spans="1:18">
      <c r="A130" s="20"/>
      <c r="B130" s="20"/>
      <c r="C130" s="20"/>
      <c r="D130" s="15"/>
      <c r="E130" s="15"/>
      <c r="F130" s="15"/>
      <c r="G130" s="15"/>
      <c r="H130" s="15"/>
      <c r="I130" s="15"/>
      <c r="J130" s="15"/>
      <c r="K130" s="15"/>
      <c r="L130" s="15"/>
      <c r="M130" s="15"/>
      <c r="N130" s="15"/>
      <c r="O130" s="15"/>
      <c r="P130" s="15"/>
      <c r="R130" s="30" t="str">
        <f>IF(COUNTA(D130:P130)=0,"",_xlfn.CONCAT(,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IF(AND(NOT(ISBLANK($P130)),
    ABS($P130-(($L130+$M130+$O130)-$N130))&gt;=1),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T05.01,T04.05,T04.06 contains data other than zero,also the other two forms must be completed.",
""),
IF(AND(NOT(ISBLANK($D130)),$D130&lt;0),
" Error: Position at the beginning of the period must be a positive amount.",
""),
IF(AND(NOT(ISBLANK($K130)),$K130&lt;0),
" Error: Position at the end of the period must be a positive amount.",
""),
IF(AND(OR($D130&gt;0,$K130&gt;0),
    ISBLANK($M130)),
" Error: No accrued interest has been reported,whereas the position at the beginning or at the end of the period is greater than zero. Report '0' in case accrued interest equals zero,do not leave the cell empty.",
"")))</f>
        <v/>
      </c>
    </row>
    <row r="131" spans="1:18">
      <c r="A131" s="20"/>
      <c r="B131" s="20"/>
      <c r="C131" s="20"/>
      <c r="D131" s="15"/>
      <c r="E131" s="15"/>
      <c r="F131" s="15"/>
      <c r="G131" s="15"/>
      <c r="H131" s="15"/>
      <c r="I131" s="15"/>
      <c r="J131" s="15"/>
      <c r="K131" s="15"/>
      <c r="L131" s="15"/>
      <c r="M131" s="15"/>
      <c r="N131" s="15"/>
      <c r="O131" s="15"/>
      <c r="P131" s="15"/>
      <c r="R131" s="30" t="str">
        <f>IF(COUNTA(D131:P131)=0,"",_xlfn.CONCAT(,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IF(AND(NOT(ISBLANK($P131)),
    ABS($P131-(($L131+$M131+$O131)-$N131))&gt;=1),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T05.01,T04.05,T04.06 contains data other than zero,also the other two forms must be completed.",
""),
IF(AND(NOT(ISBLANK($D131)),$D131&lt;0),
" Error: Position at the beginning of the period must be a positive amount.",
""),
IF(AND(NOT(ISBLANK($K131)),$K131&lt;0),
" Error: Position at the end of the period must be a positive amount.",
""),
IF(AND(OR($D131&gt;0,$K131&gt;0),
    ISBLANK($M131)),
" Error: No accrued interest has been reported,whereas the position at the beginning or at the end of the period is greater than zero. Report '0' in case accrued interest equals zero,do not leave the cell empty.",
"")))</f>
        <v/>
      </c>
    </row>
    <row r="132" spans="1:18">
      <c r="A132" s="20"/>
      <c r="B132" s="20"/>
      <c r="C132" s="20"/>
      <c r="D132" s="15"/>
      <c r="E132" s="15"/>
      <c r="F132" s="15"/>
      <c r="G132" s="15"/>
      <c r="H132" s="15"/>
      <c r="I132" s="15"/>
      <c r="J132" s="15"/>
      <c r="K132" s="15"/>
      <c r="L132" s="15"/>
      <c r="M132" s="15"/>
      <c r="N132" s="15"/>
      <c r="O132" s="15"/>
      <c r="P132" s="15"/>
      <c r="R132" s="30" t="str">
        <f>IF(COUNTA(D132:P132)=0,"",_xlfn.CONCAT(,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IF(AND(NOT(ISBLANK($P132)),
    ABS($P132-(($L132+$M132+$O132)-$N132))&gt;=1),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T05.01,T04.05,T04.06 contains data other than zero,also the other two forms must be completed.",
""),
IF(AND(NOT(ISBLANK($D132)),$D132&lt;0),
" Error: Position at the beginning of the period must be a positive amount.",
""),
IF(AND(NOT(ISBLANK($K132)),$K132&lt;0),
" Error: Position at the end of the period must be a positive amount.",
""),
IF(AND(OR($D132&gt;0,$K132&gt;0),
    ISBLANK($M132)),
" Error: No accrued interest has been reported,whereas the position at the beginning or at the end of the period is greater than zero. Report '0' in case accrued interest equals zero,do not leave the cell empty.",
"")))</f>
        <v/>
      </c>
    </row>
    <row r="133" spans="1:18">
      <c r="A133" s="20"/>
      <c r="B133" s="20"/>
      <c r="C133" s="20"/>
      <c r="D133" s="15"/>
      <c r="E133" s="15"/>
      <c r="F133" s="15"/>
      <c r="G133" s="15"/>
      <c r="H133" s="15"/>
      <c r="I133" s="15"/>
      <c r="J133" s="15"/>
      <c r="K133" s="15"/>
      <c r="L133" s="15"/>
      <c r="M133" s="15"/>
      <c r="N133" s="15"/>
      <c r="O133" s="15"/>
      <c r="P133" s="15"/>
      <c r="R133" s="30" t="str">
        <f>IF(COUNTA(D133:P133)=0,"",_xlfn.CONCAT(,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IF(AND(NOT(ISBLANK($P133)),
    ABS($P133-(($L133+$M133+$O133)-$N133))&gt;=1),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T05.01,T04.05,T04.06 contains data other than zero,also the other two forms must be completed.",
""),
IF(AND(NOT(ISBLANK($D133)),$D133&lt;0),
" Error: Position at the beginning of the period must be a positive amount.",
""),
IF(AND(NOT(ISBLANK($K133)),$K133&lt;0),
" Error: Position at the end of the period must be a positive amount.",
""),
IF(AND(OR($D133&gt;0,$K133&gt;0),
    ISBLANK($M133)),
" Error: No accrued interest has been reported,whereas the position at the beginning or at the end of the period is greater than zero. Report '0' in case accrued interest equals zero,do not leave the cell empty.",
"")))</f>
        <v/>
      </c>
    </row>
    <row r="134" spans="1:18">
      <c r="A134" s="20"/>
      <c r="B134" s="20"/>
      <c r="C134" s="20"/>
      <c r="D134" s="15"/>
      <c r="E134" s="15"/>
      <c r="F134" s="15"/>
      <c r="G134" s="15"/>
      <c r="H134" s="15"/>
      <c r="I134" s="15"/>
      <c r="J134" s="15"/>
      <c r="K134" s="15"/>
      <c r="L134" s="15"/>
      <c r="M134" s="15"/>
      <c r="N134" s="15"/>
      <c r="O134" s="15"/>
      <c r="P134" s="15"/>
      <c r="R134" s="30" t="str">
        <f>IF(COUNTA(D134:P134)=0,"",_xlfn.CONCAT(,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IF(AND(NOT(ISBLANK($P134)),
    ABS($P134-(($L134+$M134+$O134)-$N134))&gt;=1),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T05.01,T04.05,T04.06 contains data other than zero,also the other two forms must be completed.",
""),
IF(AND(NOT(ISBLANK($D134)),$D134&lt;0),
" Error: Position at the beginning of the period must be a positive amount.",
""),
IF(AND(NOT(ISBLANK($K134)),$K134&lt;0),
" Error: Position at the end of the period must be a positive amount.",
""),
IF(AND(OR($D134&gt;0,$K134&gt;0),
    ISBLANK($M134)),
" Error: No accrued interest has been reported,whereas the position at the beginning or at the end of the period is greater than zero. Report '0' in case accrued interest equals zero,do not leave the cell empty.",
"")))</f>
        <v/>
      </c>
    </row>
    <row r="135" spans="1:18">
      <c r="A135" s="20"/>
      <c r="B135" s="20"/>
      <c r="C135" s="20"/>
      <c r="D135" s="15"/>
      <c r="E135" s="15"/>
      <c r="F135" s="15"/>
      <c r="G135" s="15"/>
      <c r="H135" s="15"/>
      <c r="I135" s="15"/>
      <c r="J135" s="15"/>
      <c r="K135" s="15"/>
      <c r="L135" s="15"/>
      <c r="M135" s="15"/>
      <c r="N135" s="15"/>
      <c r="O135" s="15"/>
      <c r="P135" s="15"/>
      <c r="R135" s="30" t="str">
        <f>IF(COUNTA(D135:P135)=0,"",_xlfn.CONCAT(,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IF(AND(NOT(ISBLANK($P135)),
    ABS($P135-(($L135+$M135+$O135)-$N135))&gt;=1),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T05.01,T04.05,T04.06 contains data other than zero,also the other two forms must be completed.",
""),
IF(AND(NOT(ISBLANK($D135)),$D135&lt;0),
" Error: Position at the beginning of the period must be a positive amount.",
""),
IF(AND(NOT(ISBLANK($K135)),$K135&lt;0),
" Error: Position at the end of the period must be a positive amount.",
""),
IF(AND(OR($D135&gt;0,$K135&gt;0),
    ISBLANK($M135)),
" Error: No accrued interest has been reported,whereas the position at the beginning or at the end of the period is greater than zero. Report '0' in case accrued interest equals zero,do not leave the cell empty.",
"")))</f>
        <v/>
      </c>
    </row>
    <row r="136" spans="1:18">
      <c r="A136" s="20"/>
      <c r="B136" s="20"/>
      <c r="C136" s="20"/>
      <c r="D136" s="15"/>
      <c r="E136" s="15"/>
      <c r="F136" s="15"/>
      <c r="G136" s="15"/>
      <c r="H136" s="15"/>
      <c r="I136" s="15"/>
      <c r="J136" s="15"/>
      <c r="K136" s="15"/>
      <c r="L136" s="15"/>
      <c r="M136" s="15"/>
      <c r="N136" s="15"/>
      <c r="O136" s="15"/>
      <c r="P136" s="15"/>
      <c r="R136" s="30" t="str">
        <f>IF(COUNTA(D136:P136)=0,"",_xlfn.CONCAT(,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IF(AND(NOT(ISBLANK($P136)),
    ABS($P136-(($L136+$M136+$O136)-$N136))&gt;=1),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T05.01,T04.05,T04.06 contains data other than zero,also the other two forms must be completed.",
""),
IF(AND(NOT(ISBLANK($D136)),$D136&lt;0),
" Error: Position at the beginning of the period must be a positive amount.",
""),
IF(AND(NOT(ISBLANK($K136)),$K136&lt;0),
" Error: Position at the end of the period must be a positive amount.",
""),
IF(AND(OR($D136&gt;0,$K136&gt;0),
    ISBLANK($M136)),
" Error: No accrued interest has been reported,whereas the position at the beginning or at the end of the period is greater than zero. Report '0' in case accrued interest equals zero,do not leave the cell empty.",
"")))</f>
        <v/>
      </c>
    </row>
    <row r="137" spans="1:18">
      <c r="A137" s="20"/>
      <c r="B137" s="20"/>
      <c r="C137" s="20"/>
      <c r="D137" s="15"/>
      <c r="E137" s="15"/>
      <c r="F137" s="15"/>
      <c r="G137" s="15"/>
      <c r="H137" s="15"/>
      <c r="I137" s="15"/>
      <c r="J137" s="15"/>
      <c r="K137" s="15"/>
      <c r="L137" s="15"/>
      <c r="M137" s="15"/>
      <c r="N137" s="15"/>
      <c r="O137" s="15"/>
      <c r="P137" s="15"/>
      <c r="R137" s="30" t="str">
        <f>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T05.01,T04.05,T04.06 contains data other than zero,also the other two forms must be completed.",
""),
IF(AND(NOT(ISBLANK($D137)),$D137&lt;0),
" Error: Position at the beginning of the period must be a positive amount.",
""),
IF(AND(NOT(ISBLANK($K137)),$K137&lt;0),
" Error: Position at the end of the period must be a positive amount.",
""),
IF(AND(OR($D137&gt;0,$K137&gt;0),
    ISBLANK($M137)),
" Error: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IF(COUNTA(D138:P138)=0,"",_xlfn.CONCAT(,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IF(AND(NOT(ISBLANK($P138)),
    ABS($P138-(($L138+$M138+$O138)-$N138))&gt;=1),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T05.01,T04.05,T04.06 contains data other than zero,also the other two forms must be completed.",
""),
IF(AND(NOT(ISBLANK($D138)),$D138&lt;0),
" Error: Position at the beginning of the period must be a positive amount.",
""),
IF(AND(NOT(ISBLANK($K138)),$K138&lt;0),
" Error: Position at the end of the period must be a positive amount.",
""),
IF(AND(OR($D138&gt;0,$K138&gt;0),
    ISBLANK($M138)),
" Error: No accrued interest has been reported,whereas the position at the beginning or at the end of the period is greater than zero. Report '0' in case accrued interest equals zero,do not leave the cell empty.",
"")))</f>
        <v/>
      </c>
    </row>
    <row r="139" spans="1:18">
      <c r="A139" s="20"/>
      <c r="B139" s="20"/>
      <c r="C139" s="20"/>
      <c r="D139" s="15"/>
      <c r="E139" s="15"/>
      <c r="F139" s="15"/>
      <c r="G139" s="15"/>
      <c r="H139" s="15"/>
      <c r="I139" s="15"/>
      <c r="J139" s="15"/>
      <c r="K139" s="15"/>
      <c r="L139" s="15"/>
      <c r="M139" s="15"/>
      <c r="N139" s="15"/>
      <c r="O139" s="15"/>
      <c r="P139" s="15"/>
      <c r="R139" s="30" t="str">
        <f>IF(COUNTA(D139:P139)=0,"",_xlfn.CONCAT(,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IF(AND(NOT(ISBLANK($P139)),
    ABS($P139-(($L139+$M139+$O139)-$N139))&gt;=1),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T05.01,T04.05,T04.06 contains data other than zero,also the other two forms must be completed.",
""),
IF(AND(NOT(ISBLANK($D139)),$D139&lt;0),
" Error: Position at the beginning of the period must be a positive amount.",
""),
IF(AND(NOT(ISBLANK($K139)),$K139&lt;0),
" Error: Position at the end of the period must be a positive amount.",
""),
IF(AND(OR($D139&gt;0,$K139&gt;0),
    ISBLANK($M139)),
" Error: No accrued interest has been reported,whereas the position at the beginning or at the end of the period is greater than zero. Report '0' in case accrued interest equals zero,do not leave the cell empty.",
"")))</f>
        <v/>
      </c>
    </row>
    <row r="140" spans="1:18">
      <c r="A140" s="20"/>
      <c r="B140" s="20"/>
      <c r="C140" s="20"/>
      <c r="D140" s="15"/>
      <c r="E140" s="15"/>
      <c r="F140" s="15"/>
      <c r="G140" s="15"/>
      <c r="H140" s="15"/>
      <c r="I140" s="15"/>
      <c r="J140" s="15"/>
      <c r="K140" s="15"/>
      <c r="L140" s="15"/>
      <c r="M140" s="15"/>
      <c r="N140" s="15"/>
      <c r="O140" s="15"/>
      <c r="P140" s="15"/>
      <c r="R140" s="30" t="str">
        <f>IF(COUNTA(D140:P140)=0,"",_xlfn.CONCAT(,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IF(AND(NOT(ISBLANK($P140)),
    ABS($P140-(($L140+$M140+$O140)-$N140))&gt;=1),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T05.01,T04.05,T04.06 contains data other than zero,also the other two forms must be completed.",
""),
IF(AND(NOT(ISBLANK($D140)),$D140&lt;0),
" Error: Position at the beginning of the period must be a positive amount.",
""),
IF(AND(NOT(ISBLANK($K140)),$K140&lt;0),
" Error: Position at the end of the period must be a positive amount.",
""),
IF(AND(OR($D140&gt;0,$K140&gt;0),
    ISBLANK($M140)),
" Error: No accrued interest has been reported,whereas the position at the beginning or at the end of the period is greater than zero. Report '0' in case accrued interest equals zero,do not leave the cell empty.",
"")))</f>
        <v/>
      </c>
    </row>
    <row r="141" spans="1:18">
      <c r="A141" s="20"/>
      <c r="B141" s="20"/>
      <c r="C141" s="20"/>
      <c r="D141" s="15"/>
      <c r="E141" s="15"/>
      <c r="F141" s="15"/>
      <c r="G141" s="15"/>
      <c r="H141" s="15"/>
      <c r="I141" s="15"/>
      <c r="J141" s="15"/>
      <c r="K141" s="15"/>
      <c r="L141" s="15"/>
      <c r="M141" s="15"/>
      <c r="N141" s="15"/>
      <c r="O141" s="15"/>
      <c r="P141" s="15"/>
      <c r="R141" s="30" t="str">
        <f>IF(COUNTA(D141:P141)=0,"",_xlfn.CONCAT(,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IF(AND(NOT(ISBLANK($P141)),
    ABS($P141-(($L141+$M141+$O141)-$N141))&gt;=1),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T05.01,T04.05,T04.06 contains data other than zero,also the other two forms must be completed.",
""),
IF(AND(NOT(ISBLANK($D141)),$D141&lt;0),
" Error: Position at the beginning of the period must be a positive amount.",
""),
IF(AND(NOT(ISBLANK($K141)),$K141&lt;0),
" Error: Position at the end of the period must be a positive amount.",
""),
IF(AND(OR($D141&gt;0,$K141&gt;0),
    ISBLANK($M141)),
" Error: No accrued interest has been reported,whereas the position at the beginning or at the end of the period is greater than zero. Report '0' in case accrued interest equals zero,do not leave the cell empty.",
"")))</f>
        <v/>
      </c>
    </row>
    <row r="142" spans="1:18">
      <c r="A142" s="20"/>
      <c r="B142" s="20"/>
      <c r="C142" s="20"/>
      <c r="D142" s="15"/>
      <c r="E142" s="15"/>
      <c r="F142" s="15"/>
      <c r="G142" s="15"/>
      <c r="H142" s="15"/>
      <c r="I142" s="15"/>
      <c r="J142" s="15"/>
      <c r="K142" s="15"/>
      <c r="L142" s="15"/>
      <c r="M142" s="15"/>
      <c r="N142" s="15"/>
      <c r="O142" s="15"/>
      <c r="P142" s="15"/>
      <c r="R142" s="30" t="str">
        <f>IF(COUNTA(D142:P142)=0,"",_xlfn.CONCAT(,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IF(AND(NOT(ISBLANK($P142)),
    ABS($P142-(($L142+$M142+$O142)-$N142))&gt;=1),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T05.01,T04.05,T04.06 contains data other than zero,also the other two forms must be completed.",
""),
IF(AND(NOT(ISBLANK($D142)),$D142&lt;0),
" Error: Position at the beginning of the period must be a positive amount.",
""),
IF(AND(NOT(ISBLANK($K142)),$K142&lt;0),
" Error: Position at the end of the period must be a positive amount.",
""),
IF(AND(OR($D142&gt;0,$K142&gt;0),
    ISBLANK($M142)),
" Error: No accrued interest has been reported,whereas the position at the beginning or at the end of the period is greater than zero. Report '0' in case accrued interest equals zero,do not leave the cell empty.",
"")))</f>
        <v/>
      </c>
    </row>
    <row r="143" spans="1:18">
      <c r="A143" s="20"/>
      <c r="B143" s="20"/>
      <c r="C143" s="20"/>
      <c r="D143" s="15"/>
      <c r="E143" s="15"/>
      <c r="F143" s="15"/>
      <c r="G143" s="15"/>
      <c r="H143" s="15"/>
      <c r="I143" s="15"/>
      <c r="J143" s="15"/>
      <c r="K143" s="15"/>
      <c r="L143" s="15"/>
      <c r="M143" s="15"/>
      <c r="N143" s="15"/>
      <c r="O143" s="15"/>
      <c r="P143" s="15"/>
      <c r="R143" s="30" t="str">
        <f>IF(COUNTA(D143:P143)=0,"",_xlfn.CONCAT(,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IF(AND(NOT(ISBLANK($P143)),
    ABS($P143-(($L143+$M143+$O143)-$N143))&gt;=1),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T05.01,T04.05,T04.06 contains data other than zero,also the other two forms must be completed.",
""),
IF(AND(NOT(ISBLANK($D143)),$D143&lt;0),
" Error: Position at the beginning of the period must be a positive amount.",
""),
IF(AND(NOT(ISBLANK($K143)),$K143&lt;0),
" Error: Position at the end of the period must be a positive amount.",
""),
IF(AND(OR($D143&gt;0,$K143&gt;0),
    ISBLANK($M143)),
" Error: No accrued interest has been reported,whereas the position at the beginning or at the end of the period is greater than zero. Report '0' in case accrued interest equals zero,do not leave the cell empty.",
"")))</f>
        <v/>
      </c>
    </row>
    <row r="144" spans="1:18">
      <c r="A144" s="20"/>
      <c r="B144" s="20"/>
      <c r="C144" s="20"/>
      <c r="D144" s="15"/>
      <c r="E144" s="15"/>
      <c r="F144" s="15"/>
      <c r="G144" s="15"/>
      <c r="H144" s="15"/>
      <c r="I144" s="15"/>
      <c r="J144" s="15"/>
      <c r="K144" s="15"/>
      <c r="L144" s="15"/>
      <c r="M144" s="15"/>
      <c r="N144" s="15"/>
      <c r="O144" s="15"/>
      <c r="P144" s="15"/>
      <c r="R144" s="30" t="str">
        <f>IF(COUNTA(D144:P144)=0,"",_xlfn.CONCAT(,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IF(AND(NOT(ISBLANK($P144)),
    ABS($P144-(($L144+$M144+$O144)-$N144))&gt;=1),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T05.01,T04.05,T04.06 contains data other than zero,also the other two forms must be completed.",
""),
IF(AND(NOT(ISBLANK($D144)),$D144&lt;0),
" Error: Position at the beginning of the period must be a positive amount.",
""),
IF(AND(NOT(ISBLANK($K144)),$K144&lt;0),
" Error: Position at the end of the period must be a positive amount.",
""),
IF(AND(OR($D144&gt;0,$K144&gt;0),
    ISBLANK($M144)),
" Error: No accrued interest has been reported,whereas the position at the beginning or at the end of the period is greater than zero. Report '0' in case accrued interest equals zero,do not leave the cell empty.",
"")))</f>
        <v/>
      </c>
    </row>
    <row r="145" spans="1:18">
      <c r="A145" s="20"/>
      <c r="B145" s="20"/>
      <c r="C145" s="20"/>
      <c r="D145" s="15"/>
      <c r="E145" s="15"/>
      <c r="F145" s="15"/>
      <c r="G145" s="15"/>
      <c r="H145" s="15"/>
      <c r="I145" s="15"/>
      <c r="J145" s="15"/>
      <c r="K145" s="15"/>
      <c r="L145" s="15"/>
      <c r="M145" s="15"/>
      <c r="N145" s="15"/>
      <c r="O145" s="15"/>
      <c r="P145" s="15"/>
      <c r="R145" s="30" t="str">
        <f>IF(COUNTA(D145:P145)=0,"",_xlfn.CONCAT(,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IF(AND(NOT(ISBLANK($P145)),
    ABS($P145-(($L145+$M145+$O145)-$N145))&gt;=1),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T05.01,T04.05,T04.06 contains data other than zero,also the other two forms must be completed.",
""),
IF(AND(NOT(ISBLANK($D145)),$D145&lt;0),
" Error: Position at the beginning of the period must be a positive amount.",
""),
IF(AND(NOT(ISBLANK($K145)),$K145&lt;0),
" Error: Position at the end of the period must be a positive amount.",
""),
IF(AND(OR($D145&gt;0,$K145&gt;0),
    ISBLANK($M145)),
" Error: No accrued interest has been reported,whereas the position at the beginning or at the end of the period is greater than zero. Report '0' in case accrued interest equals zero,do not leave the cell empty.",
"")))</f>
        <v/>
      </c>
    </row>
    <row r="146" spans="1:18">
      <c r="A146" s="20"/>
      <c r="B146" s="20"/>
      <c r="C146" s="20"/>
      <c r="D146" s="15"/>
      <c r="E146" s="15"/>
      <c r="F146" s="15"/>
      <c r="G146" s="15"/>
      <c r="H146" s="15"/>
      <c r="I146" s="15"/>
      <c r="J146" s="15"/>
      <c r="K146" s="15"/>
      <c r="L146" s="15"/>
      <c r="M146" s="15"/>
      <c r="N146" s="15"/>
      <c r="O146" s="15"/>
      <c r="P146" s="15"/>
      <c r="R146" s="30" t="str">
        <f>IF(COUNTA(D146:P146)=0,"",_xlfn.CONCAT(,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IF(AND(NOT(ISBLANK($P146)),
    ABS($P146-(($L146+$M146+$O146)-$N146))&gt;=1),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T05.01,T04.05,T04.06 contains data other than zero,also the other two forms must be completed.",
""),
IF(AND(NOT(ISBLANK($D146)),$D146&lt;0),
" Error: Position at the beginning of the period must be a positive amount.",
""),
IF(AND(NOT(ISBLANK($K146)),$K146&lt;0),
" Error: Position at the end of the period must be a positive amount.",
""),
IF(AND(OR($D146&gt;0,$K146&gt;0),
    ISBLANK($M146)),
" Error: No accrued interest has been reported,whereas the position at the beginning or at the end of the period is greater than zero. Report '0' in case accrued interest equals zero,do not leave the cell empty.",
"")))</f>
        <v/>
      </c>
    </row>
    <row r="147" spans="1:18">
      <c r="A147" s="20"/>
      <c r="B147" s="20"/>
      <c r="C147" s="20"/>
      <c r="D147" s="15"/>
      <c r="E147" s="15"/>
      <c r="F147" s="15"/>
      <c r="G147" s="15"/>
      <c r="H147" s="15"/>
      <c r="I147" s="15"/>
      <c r="J147" s="15"/>
      <c r="K147" s="15"/>
      <c r="L147" s="15"/>
      <c r="M147" s="15"/>
      <c r="N147" s="15"/>
      <c r="O147" s="15"/>
      <c r="P147" s="15"/>
      <c r="R147" s="30" t="str">
        <f>IF(COUNTA(D147:P147)=0,"",_xlfn.CONCAT(,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IF(AND(NOT(ISBLANK($P147)),
    ABS($P147-(($L147+$M147+$O147)-$N147))&gt;=1),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T05.01,T04.05,T04.06 contains data other than zero,also the other two forms must be completed.",
""),
IF(AND(NOT(ISBLANK($D147)),$D147&lt;0),
" Error: Position at the beginning of the period must be a positive amount.",
""),
IF(AND(NOT(ISBLANK($K147)),$K147&lt;0),
" Error: Position at the end of the period must be a positive amount.",
""),
IF(AND(OR($D147&gt;0,$K147&gt;0),
    ISBLANK($M147)),
" Error: No accrued interest has been reported,whereas the position at the beginning or at the end of the period is greater than zero. Report '0' in case accrued interest equals zero,do not leave the cell empty.",
"")))</f>
        <v/>
      </c>
    </row>
    <row r="148" spans="1:18">
      <c r="A148" s="20"/>
      <c r="B148" s="20"/>
      <c r="C148" s="20"/>
      <c r="D148" s="15"/>
      <c r="E148" s="15"/>
      <c r="F148" s="15"/>
      <c r="G148" s="15"/>
      <c r="H148" s="15"/>
      <c r="I148" s="15"/>
      <c r="J148" s="15"/>
      <c r="K148" s="15"/>
      <c r="L148" s="15"/>
      <c r="M148" s="15"/>
      <c r="N148" s="15"/>
      <c r="O148" s="15"/>
      <c r="P148" s="15"/>
      <c r="R148" s="30" t="str">
        <f>IF(COUNTA(D148:P148)=0,"",_xlfn.CONCAT(,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IF(AND(NOT(ISBLANK($P148)),
    ABS($P148-(($L148+$M148+$O148)-$N148))&gt;=1),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T05.01,T04.05,T04.06 contains data other than zero,also the other two forms must be completed.",
""),
IF(AND(NOT(ISBLANK($D148)),$D148&lt;0),
" Error: Position at the beginning of the period must be a positive amount.",
""),
IF(AND(NOT(ISBLANK($K148)),$K148&lt;0),
" Error: Position at the end of the period must be a positive amount.",
""),
IF(AND(OR($D148&gt;0,$K148&gt;0),
    ISBLANK($M148)),
" Error: No accrued interest has been reported,whereas the position at the beginning or at the end of the period is greater than zero. Report '0' in case accrued interest equals zero,do not leave the cell empty.",
"")))</f>
        <v/>
      </c>
    </row>
    <row r="149" spans="1:18">
      <c r="A149" s="20"/>
      <c r="B149" s="20"/>
      <c r="C149" s="20"/>
      <c r="D149" s="15"/>
      <c r="E149" s="15"/>
      <c r="F149" s="15"/>
      <c r="G149" s="15"/>
      <c r="H149" s="15"/>
      <c r="I149" s="15"/>
      <c r="J149" s="15"/>
      <c r="K149" s="15"/>
      <c r="L149" s="15"/>
      <c r="M149" s="15"/>
      <c r="N149" s="15"/>
      <c r="O149" s="15"/>
      <c r="P149" s="15"/>
      <c r="R149" s="30" t="str">
        <f>IF(COUNTA(D149:P149)=0,"",_xlfn.CONCAT(,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IF(AND(NOT(ISBLANK($P149)),
    ABS($P149-(($L149+$M149+$O149)-$N149))&gt;=1),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T05.01,T04.05,T04.06 contains data other than zero,also the other two forms must be completed.",
""),
IF(AND(NOT(ISBLANK($D149)),$D149&lt;0),
" Error: Position at the beginning of the period must be a positive amount.",
""),
IF(AND(NOT(ISBLANK($K149)),$K149&lt;0),
" Error: Position at the end of the period must be a positive amount.",
""),
IF(AND(OR($D149&gt;0,$K149&gt;0),
    ISBLANK($M149)),
" Error: No accrued interest has been reported,whereas the position at the beginning or at the end of the period is greater than zero. Report '0' in case accrued interest equals zero,do not leave the cell empty.",
"")))</f>
        <v/>
      </c>
    </row>
    <row r="150" spans="1:18">
      <c r="A150" s="20"/>
      <c r="B150" s="20"/>
      <c r="C150" s="20"/>
      <c r="D150" s="15"/>
      <c r="E150" s="15"/>
      <c r="F150" s="15"/>
      <c r="G150" s="15"/>
      <c r="H150" s="15"/>
      <c r="I150" s="15"/>
      <c r="J150" s="15"/>
      <c r="K150" s="15"/>
      <c r="L150" s="15"/>
      <c r="M150" s="15"/>
      <c r="N150" s="15"/>
      <c r="O150" s="15"/>
      <c r="P150" s="15"/>
      <c r="R150" s="30" t="str">
        <f>IF(COUNTA(D150:P150)=0,"",_xlfn.CONCAT(,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IF(AND(NOT(ISBLANK($P150)),
    ABS($P150-(($L150+$M150+$O150)-$N150))&gt;=1),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T05.01,T04.05,T04.06 contains data other than zero,also the other two forms must be completed.",
""),
IF(AND(NOT(ISBLANK($D150)),$D150&lt;0),
" Error: Position at the beginning of the period must be a positive amount.",
""),
IF(AND(NOT(ISBLANK($K150)),$K150&lt;0),
" Error: Position at the end of the period must be a positive amount.",
""),
IF(AND(OR($D150&gt;0,$K150&gt;0),
    ISBLANK($M150)),
" Error: No accrued interest has been reported,whereas the position at the beginning or at the end of the period is greater than zero. Report '0' in case accrued interest equals zero,do not leave the cell empty.",
"")))</f>
        <v/>
      </c>
    </row>
    <row r="151" spans="1:18">
      <c r="A151" s="20"/>
      <c r="B151" s="20"/>
      <c r="C151" s="20"/>
      <c r="D151" s="15"/>
      <c r="E151" s="15"/>
      <c r="F151" s="15"/>
      <c r="G151" s="15"/>
      <c r="H151" s="15"/>
      <c r="I151" s="15"/>
      <c r="J151" s="15"/>
      <c r="K151" s="15"/>
      <c r="L151" s="15"/>
      <c r="M151" s="15"/>
      <c r="N151" s="15"/>
      <c r="O151" s="15"/>
      <c r="P151" s="15"/>
      <c r="R151" s="30" t="str">
        <f>IF(COUNTA(D151:P151)=0,"",_xlfn.CONCAT(,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IF(AND(NOT(ISBLANK($P151)),
    ABS($P151-(($L151+$M151+$O151)-$N151))&gt;=1),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T05.01,T04.05,T04.06 contains data other than zero,also the other two forms must be completed.",
""),
IF(AND(NOT(ISBLANK($D151)),$D151&lt;0),
" Error: Position at the beginning of the period must be a positive amount.",
""),
IF(AND(NOT(ISBLANK($K151)),$K151&lt;0),
" Error: Position at the end of the period must be a positive amount.",
""),
IF(AND(OR($D151&gt;0,$K151&gt;0),
    ISBLANK($M151)),
" Error: No accrued interest has been reported,whereas the position at the beginning or at the end of the period is greater than zero. Report '0' in case accrued interest equals zero,do not leave the cell empty.",
"")))</f>
        <v/>
      </c>
    </row>
    <row r="152" spans="1:18">
      <c r="A152" s="20"/>
      <c r="B152" s="20"/>
      <c r="C152" s="20"/>
      <c r="D152" s="15"/>
      <c r="E152" s="15"/>
      <c r="F152" s="15"/>
      <c r="G152" s="15"/>
      <c r="H152" s="15"/>
      <c r="I152" s="15"/>
      <c r="J152" s="15"/>
      <c r="K152" s="15"/>
      <c r="L152" s="15"/>
      <c r="M152" s="15"/>
      <c r="N152" s="15"/>
      <c r="O152" s="15"/>
      <c r="P152" s="15"/>
      <c r="R152" s="30" t="str">
        <f>IF(COUNTA(D152:P152)=0,"",_xlfn.CONCAT(,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IF(AND(NOT(ISBLANK($P152)),
    ABS($P152-(($L152+$M152+$O152)-$N152))&gt;=1),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T05.01,T04.05,T04.06 contains data other than zero,also the other two forms must be completed.",
""),
IF(AND(NOT(ISBLANK($D152)),$D152&lt;0),
" Error: Position at the beginning of the period must be a positive amount.",
""),
IF(AND(NOT(ISBLANK($K152)),$K152&lt;0),
" Error: Position at the end of the period must be a positive amount.",
""),
IF(AND(OR($D152&gt;0,$K152&gt;0),
    ISBLANK($M152)),
" Error: No accrued interest has been reported,whereas the position at the beginning or at the end of the period is greater than zero. Report '0' in case accrued interest equals zero,do not leave the cell empty.",
"")))</f>
        <v/>
      </c>
    </row>
    <row r="153" spans="1:18">
      <c r="A153" s="20"/>
      <c r="B153" s="20"/>
      <c r="C153" s="20"/>
      <c r="D153" s="15"/>
      <c r="E153" s="15"/>
      <c r="F153" s="15"/>
      <c r="G153" s="15"/>
      <c r="H153" s="15"/>
      <c r="I153" s="15"/>
      <c r="J153" s="15"/>
      <c r="K153" s="15"/>
      <c r="L153" s="15"/>
      <c r="M153" s="15"/>
      <c r="N153" s="15"/>
      <c r="O153" s="15"/>
      <c r="P153" s="15"/>
      <c r="R153" s="30" t="str">
        <f>IF(COUNTA(D153:P153)=0,"",_xlfn.CONCAT(,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IF(AND(NOT(ISBLANK($P153)),
    ABS($P153-(($L153+$M153+$O153)-$N153))&gt;=1),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T05.01,T04.05,T04.06 contains data other than zero,also the other two forms must be completed.",
""),
IF(AND(NOT(ISBLANK($D153)),$D153&lt;0),
" Error: Position at the beginning of the period must be a positive amount.",
""),
IF(AND(NOT(ISBLANK($K153)),$K153&lt;0),
" Error: Position at the end of the period must be a positive amount.",
""),
IF(AND(OR($D153&gt;0,$K153&gt;0),
    ISBLANK($M153)),
" Error: No accrued interest has been reported,whereas the position at the beginning or at the end of the period is greater than zero. Report '0' in case accrued interest equals zero,do not leave the cell empty.",
"")))</f>
        <v/>
      </c>
    </row>
    <row r="154" spans="1:18">
      <c r="A154" s="20"/>
      <c r="B154" s="20"/>
      <c r="C154" s="20"/>
      <c r="D154" s="15"/>
      <c r="E154" s="15"/>
      <c r="F154" s="15"/>
      <c r="G154" s="15"/>
      <c r="H154" s="15"/>
      <c r="I154" s="15"/>
      <c r="J154" s="15"/>
      <c r="K154" s="15"/>
      <c r="L154" s="15"/>
      <c r="M154" s="15"/>
      <c r="N154" s="15"/>
      <c r="O154" s="15"/>
      <c r="P154" s="15"/>
      <c r="R154" s="30" t="str">
        <f>IF(COUNTA(D154:P154)=0,"",_xlfn.CONCAT(,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IF(AND(NOT(ISBLANK($P154)),
    ABS($P154-(($L154+$M154+$O154)-$N154))&gt;=1),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T05.01,T04.05,T04.06 contains data other than zero,also the other two forms must be completed.",
""),
IF(AND(NOT(ISBLANK($D154)),$D154&lt;0),
" Error: Position at the beginning of the period must be a positive amount.",
""),
IF(AND(NOT(ISBLANK($K154)),$K154&lt;0),
" Error: Position at the end of the period must be a positive amount.",
""),
IF(AND(OR($D154&gt;0,$K154&gt;0),
    ISBLANK($M154)),
" Error: No accrued interest has been reported,whereas the position at the beginning or at the end of the period is greater than zero. Report '0' in case accrued interest equals zero,do not leave the cell empty.",
"")))</f>
        <v/>
      </c>
    </row>
    <row r="155" spans="1:18">
      <c r="A155" s="20"/>
      <c r="B155" s="20"/>
      <c r="C155" s="20"/>
      <c r="D155" s="15"/>
      <c r="E155" s="15"/>
      <c r="F155" s="15"/>
      <c r="G155" s="15"/>
      <c r="H155" s="15"/>
      <c r="I155" s="15"/>
      <c r="J155" s="15"/>
      <c r="K155" s="15"/>
      <c r="L155" s="15"/>
      <c r="M155" s="15"/>
      <c r="N155" s="15"/>
      <c r="O155" s="15"/>
      <c r="P155" s="15"/>
      <c r="R155" s="30" t="str">
        <f>IF(COUNTA(D155:P155)=0,"",_xlfn.CONCAT(,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IF(AND(NOT(ISBLANK($P155)),
    ABS($P155-(($L155+$M155+$O155)-$N155))&gt;=1),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T05.01,T04.05,T04.06 contains data other than zero,also the other two forms must be completed.",
""),
IF(AND(NOT(ISBLANK($D155)),$D155&lt;0),
" Error: Position at the beginning of the period must be a positive amount.",
""),
IF(AND(NOT(ISBLANK($K155)),$K155&lt;0),
" Error: Position at the end of the period must be a positive amount.",
""),
IF(AND(OR($D155&gt;0,$K155&gt;0),
    ISBLANK($M155)),
" Error: No accrued interest has been reported,whereas the position at the beginning or at the end of the period is greater than zero. Report '0' in case accrued interest equals zero,do not leave the cell empty.",
"")))</f>
        <v/>
      </c>
    </row>
    <row r="156" spans="1:18">
      <c r="A156" s="20"/>
      <c r="B156" s="20"/>
      <c r="C156" s="20"/>
      <c r="D156" s="15"/>
      <c r="E156" s="15"/>
      <c r="F156" s="15"/>
      <c r="G156" s="15"/>
      <c r="H156" s="15"/>
      <c r="I156" s="15"/>
      <c r="J156" s="15"/>
      <c r="K156" s="15"/>
      <c r="L156" s="15"/>
      <c r="M156" s="15"/>
      <c r="N156" s="15"/>
      <c r="O156" s="15"/>
      <c r="P156" s="15"/>
      <c r="R156" s="30" t="str">
        <f>IF(COUNTA(D156:P156)=0,"",_xlfn.CONCAT(,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IF(AND(NOT(ISBLANK($P156)),
    ABS($P156-(($L156+$M156+$O156)-$N156))&gt;=1),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T05.01,T04.05,T04.06 contains data other than zero,also the other two forms must be completed.",
""),
IF(AND(NOT(ISBLANK($D156)),$D156&lt;0),
" Error: Position at the beginning of the period must be a positive amount.",
""),
IF(AND(NOT(ISBLANK($K156)),$K156&lt;0),
" Error: Position at the end of the period must be a positive amount.",
""),
IF(AND(OR($D156&gt;0,$K156&gt;0),
    ISBLANK($M156)),
" Error: No accrued interest has been reported,whereas the position at the beginning or at the end of the period is greater than zero. Report '0' in case accrued interest equals zero,do not leave the cell empty.",
"")))</f>
        <v/>
      </c>
    </row>
    <row r="157" spans="1:18">
      <c r="A157" s="20"/>
      <c r="B157" s="20"/>
      <c r="C157" s="20"/>
      <c r="D157" s="15"/>
      <c r="E157" s="15"/>
      <c r="F157" s="15"/>
      <c r="G157" s="15"/>
      <c r="H157" s="15"/>
      <c r="I157" s="15"/>
      <c r="J157" s="15"/>
      <c r="K157" s="15"/>
      <c r="L157" s="15"/>
      <c r="M157" s="15"/>
      <c r="N157" s="15"/>
      <c r="O157" s="15"/>
      <c r="P157" s="15"/>
      <c r="R157" s="30" t="str">
        <f>IF(COUNTA(D157:P157)=0,"",_xlfn.CONCAT(,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IF(AND(NOT(ISBLANK($P157)),
    ABS($P157-(($L157+$M157+$O157)-$N157))&gt;=1),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T05.01,T04.05,T04.06 contains data other than zero,also the other two forms must be completed.",
""),
IF(AND(NOT(ISBLANK($D157)),$D157&lt;0),
" Error: Position at the beginning of the period must be a positive amount.",
""),
IF(AND(NOT(ISBLANK($K157)),$K157&lt;0),
" Error: Position at the end of the period must be a positive amount.",
""),
IF(AND(OR($D157&gt;0,$K157&gt;0),
    ISBLANK($M157)),
" Error: No accrued interest has been reported,whereas the position at the beginning or at the end of the period is greater than zero. Report '0' in case accrued interest equals zero,do not leave the cell empty.",
"")))</f>
        <v/>
      </c>
    </row>
    <row r="158" spans="1:18">
      <c r="A158" s="20"/>
      <c r="B158" s="20"/>
      <c r="C158" s="20"/>
      <c r="D158" s="15"/>
      <c r="E158" s="15"/>
      <c r="F158" s="15"/>
      <c r="G158" s="15"/>
      <c r="H158" s="15"/>
      <c r="I158" s="15"/>
      <c r="J158" s="15"/>
      <c r="K158" s="15"/>
      <c r="L158" s="15"/>
      <c r="M158" s="15"/>
      <c r="N158" s="15"/>
      <c r="O158" s="15"/>
      <c r="P158" s="15"/>
      <c r="R158" s="30" t="str">
        <f>IF(COUNTA(D158:P158)=0,"",_xlfn.CONCAT(,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IF(AND(NOT(ISBLANK($P158)),
    ABS($P158-(($L158+$M158+$O158)-$N158))&gt;=1),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T05.01,T04.05,T04.06 contains data other than zero,also the other two forms must be completed.",
""),
IF(AND(NOT(ISBLANK($D158)),$D158&lt;0),
" Error: Position at the beginning of the period must be a positive amount.",
""),
IF(AND(NOT(ISBLANK($K158)),$K158&lt;0),
" Error: Position at the end of the period must be a positive amount.",
""),
IF(AND(OR($D158&gt;0,$K158&gt;0),
    ISBLANK($M158)),
" Error: No accrued interest has been reported,whereas the position at the beginning or at the end of the period is greater than zero. Report '0' in case accrued interest equals zero,do not leave the cell empty.",
"")))</f>
        <v/>
      </c>
    </row>
    <row r="159" spans="1:18">
      <c r="A159" s="20"/>
      <c r="B159" s="20"/>
      <c r="C159" s="20"/>
      <c r="D159" s="15"/>
      <c r="E159" s="15"/>
      <c r="F159" s="15"/>
      <c r="G159" s="15"/>
      <c r="H159" s="15"/>
      <c r="I159" s="15"/>
      <c r="J159" s="15"/>
      <c r="K159" s="15"/>
      <c r="L159" s="15"/>
      <c r="M159" s="15"/>
      <c r="N159" s="15"/>
      <c r="O159" s="15"/>
      <c r="P159" s="15"/>
      <c r="R159" s="30" t="str">
        <f>IF(COUNTA(D159:P159)=0,"",_xlfn.CONCAT(,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IF(AND(NOT(ISBLANK($P159)),
    ABS($P159-(($L159+$M159+$O159)-$N159))&gt;=1),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T05.01,T04.05,T04.06 contains data other than zero,also the other two forms must be completed.",
""),
IF(AND(NOT(ISBLANK($D159)),$D159&lt;0),
" Error: Position at the beginning of the period must be a positive amount.",
""),
IF(AND(NOT(ISBLANK($K159)),$K159&lt;0),
" Error: Position at the end of the period must be a positive amount.",
""),
IF(AND(OR($D159&gt;0,$K159&gt;0),
    ISBLANK($M159)),
" Error: No accrued interest has been reported,whereas the position at the beginning or at the end of the period is greater than zero. Report '0' in case accrued interest equals zero,do not leave the cell empty.",
"")))</f>
        <v/>
      </c>
    </row>
    <row r="160" spans="1:18">
      <c r="A160" s="20"/>
      <c r="B160" s="20"/>
      <c r="C160" s="20"/>
      <c r="D160" s="15"/>
      <c r="E160" s="15"/>
      <c r="F160" s="15"/>
      <c r="G160" s="15"/>
      <c r="H160" s="15"/>
      <c r="I160" s="15"/>
      <c r="J160" s="15"/>
      <c r="K160" s="15"/>
      <c r="L160" s="15"/>
      <c r="M160" s="15"/>
      <c r="N160" s="15"/>
      <c r="O160" s="15"/>
      <c r="P160" s="15"/>
      <c r="R160" s="30" t="str">
        <f>IF(COUNTA(D160:P160)=0,"",_xlfn.CONCAT(,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IF(AND(NOT(ISBLANK($P160)),
    ABS($P160-(($L160+$M160+$O160)-$N160))&gt;=1),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T05.01,T04.05,T04.06 contains data other than zero,also the other two forms must be completed.",
""),
IF(AND(NOT(ISBLANK($D160)),$D160&lt;0),
" Error: Position at the beginning of the period must be a positive amount.",
""),
IF(AND(NOT(ISBLANK($K160)),$K160&lt;0),
" Error: Position at the end of the period must be a positive amount.",
""),
IF(AND(OR($D160&gt;0,$K160&gt;0),
    ISBLANK($M160)),
" Error: No accrued interest has been reported,whereas the position at the beginning or at the end of the period is greater than zero. Report '0' in case accrued interest equals zero,do not leave the cell empty.",
"")))</f>
        <v/>
      </c>
    </row>
    <row r="161" spans="1:18">
      <c r="A161" s="20"/>
      <c r="B161" s="20"/>
      <c r="C161" s="20"/>
      <c r="D161" s="15"/>
      <c r="E161" s="15"/>
      <c r="F161" s="15"/>
      <c r="G161" s="15"/>
      <c r="H161" s="15"/>
      <c r="I161" s="15"/>
      <c r="J161" s="15"/>
      <c r="K161" s="15"/>
      <c r="L161" s="15"/>
      <c r="M161" s="15"/>
      <c r="N161" s="15"/>
      <c r="O161" s="15"/>
      <c r="P161" s="15"/>
      <c r="R161" s="30" t="str">
        <f>IF(COUNTA(D161:P161)=0,"",_xlfn.CONCAT(,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IF(AND(NOT(ISBLANK($P161)),
    ABS($P161-(($L161+$M161+$O161)-$N161))&gt;=1),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T05.01,T04.05,T04.06 contains data other than zero,also the other two forms must be completed.",
""),
IF(AND(NOT(ISBLANK($D161)),$D161&lt;0),
" Error: Position at the beginning of the period must be a positive amount.",
""),
IF(AND(NOT(ISBLANK($K161)),$K161&lt;0),
" Error: Position at the end of the period must be a positive amount.",
""),
IF(AND(OR($D161&gt;0,$K161&gt;0),
    ISBLANK($M161)),
" Error: No accrued interest has been reported,whereas the position at the beginning or at the end of the period is greater than zero. Report '0' in case accrued interest equals zero,do not leave the cell empty.",
"")))</f>
        <v/>
      </c>
    </row>
    <row r="162" spans="1:18">
      <c r="A162" s="20"/>
      <c r="B162" s="20"/>
      <c r="C162" s="20"/>
      <c r="D162" s="15"/>
      <c r="E162" s="15"/>
      <c r="F162" s="15"/>
      <c r="G162" s="15"/>
      <c r="H162" s="15"/>
      <c r="I162" s="15"/>
      <c r="J162" s="15"/>
      <c r="K162" s="15"/>
      <c r="L162" s="15"/>
      <c r="M162" s="15"/>
      <c r="N162" s="15"/>
      <c r="O162" s="15"/>
      <c r="P162" s="15"/>
      <c r="R162" s="30" t="str">
        <f>IF(COUNTA(D162:P162)=0,"",_xlfn.CONCAT(,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IF(AND(NOT(ISBLANK($P162)),
    ABS($P162-(($L162+$M162+$O162)-$N162))&gt;=1),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T05.01,T04.05,T04.06 contains data other than zero,also the other two forms must be completed.",
""),
IF(AND(NOT(ISBLANK($D162)),$D162&lt;0),
" Error: Position at the beginning of the period must be a positive amount.",
""),
IF(AND(NOT(ISBLANK($K162)),$K162&lt;0),
" Error: Position at the end of the period must be a positive amount.",
""),
IF(AND(OR($D162&gt;0,$K162&gt;0),
    ISBLANK($M162)),
" Error: No accrued interest has been reported,whereas the position at the beginning or at the end of the period is greater than zero. Report '0' in case accrued interest equals zero,do not leave the cell empty.",
"")))</f>
        <v/>
      </c>
    </row>
    <row r="163" spans="1:18">
      <c r="A163" s="20"/>
      <c r="B163" s="20"/>
      <c r="C163" s="20"/>
      <c r="D163" s="15"/>
      <c r="E163" s="15"/>
      <c r="F163" s="15"/>
      <c r="G163" s="15"/>
      <c r="H163" s="15"/>
      <c r="I163" s="15"/>
      <c r="J163" s="15"/>
      <c r="K163" s="15"/>
      <c r="L163" s="15"/>
      <c r="M163" s="15"/>
      <c r="N163" s="15"/>
      <c r="O163" s="15"/>
      <c r="P163" s="15"/>
      <c r="R163" s="30" t="str">
        <f>IF(COUNTA(D163:P163)=0,"",_xlfn.CONCAT(,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IF(AND(NOT(ISBLANK($P163)),
    ABS($P163-(($L163+$M163+$O163)-$N163))&gt;=1),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T05.01,T04.05,T04.06 contains data other than zero,also the other two forms must be completed.",
""),
IF(AND(NOT(ISBLANK($D163)),$D163&lt;0),
" Error: Position at the beginning of the period must be a positive amount.",
""),
IF(AND(NOT(ISBLANK($K163)),$K163&lt;0),
" Error: Position at the end of the period must be a positive amount.",
""),
IF(AND(OR($D163&gt;0,$K163&gt;0),
    ISBLANK($M163)),
" Error: No accrued interest has been reported,whereas the position at the beginning or at the end of the period is greater than zero. Report '0' in case accrued interest equals zero,do not leave the cell empty.",
"")))</f>
        <v/>
      </c>
    </row>
    <row r="164" spans="1:18">
      <c r="A164" s="20"/>
      <c r="B164" s="20"/>
      <c r="C164" s="20"/>
      <c r="D164" s="15"/>
      <c r="E164" s="15"/>
      <c r="F164" s="15"/>
      <c r="G164" s="15"/>
      <c r="H164" s="15"/>
      <c r="I164" s="15"/>
      <c r="J164" s="15"/>
      <c r="K164" s="15"/>
      <c r="L164" s="15"/>
      <c r="M164" s="15"/>
      <c r="N164" s="15"/>
      <c r="O164" s="15"/>
      <c r="P164" s="15"/>
      <c r="R164" s="30" t="str">
        <f>IF(COUNTA(D164:P164)=0,"",_xlfn.CONCAT(,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IF(AND(NOT(ISBLANK($P164)),
    ABS($P164-(($L164+$M164+$O164)-$N164))&gt;=1),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T05.01,T04.05,T04.06 contains data other than zero,also the other two forms must be completed.",
""),
IF(AND(NOT(ISBLANK($D164)),$D164&lt;0),
" Error: Position at the beginning of the period must be a positive amount.",
""),
IF(AND(NOT(ISBLANK($K164)),$K164&lt;0),
" Error: Position at the end of the period must be a positive amount.",
""),
IF(AND(OR($D164&gt;0,$K164&gt;0),
    ISBLANK($M164)),
" Error: No accrued interest has been reported,whereas the position at the beginning or at the end of the period is greater than zero. Report '0' in case accrued interest equals zero,do not leave the cell empty.",
"")))</f>
        <v/>
      </c>
    </row>
    <row r="165" spans="1:18">
      <c r="A165" s="20"/>
      <c r="B165" s="20"/>
      <c r="C165" s="20"/>
      <c r="D165" s="15"/>
      <c r="E165" s="15"/>
      <c r="F165" s="15"/>
      <c r="G165" s="15"/>
      <c r="H165" s="15"/>
      <c r="I165" s="15"/>
      <c r="J165" s="15"/>
      <c r="K165" s="15"/>
      <c r="L165" s="15"/>
      <c r="M165" s="15"/>
      <c r="N165" s="15"/>
      <c r="O165" s="15"/>
      <c r="P165" s="15"/>
      <c r="R165" s="30" t="str">
        <f>IF(COUNTA(D165:P165)=0,"",_xlfn.CONCAT(,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IF(AND(NOT(ISBLANK($P165)),
    ABS($P165-(($L165+$M165+$O165)-$N165))&gt;=1),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T05.01,T04.05,T04.06 contains data other than zero,also the other two forms must be completed.",
""),
IF(AND(NOT(ISBLANK($D165)),$D165&lt;0),
" Error: Position at the beginning of the period must be a positive amount.",
""),
IF(AND(NOT(ISBLANK($K165)),$K165&lt;0),
" Error: Position at the end of the period must be a positive amount.",
""),
IF(AND(OR($D165&gt;0,$K165&gt;0),
    ISBLANK($M165)),
" Error: No accrued interest has been reported,whereas the position at the beginning or at the end of the period is greater than zero. Report '0' in case accrued interest equals zero,do not leave the cell empty.",
"")))</f>
        <v/>
      </c>
    </row>
    <row r="166" spans="1:18">
      <c r="A166" s="20"/>
      <c r="B166" s="20"/>
      <c r="C166" s="20"/>
      <c r="D166" s="15"/>
      <c r="E166" s="15"/>
      <c r="F166" s="15"/>
      <c r="G166" s="15"/>
      <c r="H166" s="15"/>
      <c r="I166" s="15"/>
      <c r="J166" s="15"/>
      <c r="K166" s="15"/>
      <c r="L166" s="15"/>
      <c r="M166" s="15"/>
      <c r="N166" s="15"/>
      <c r="O166" s="15"/>
      <c r="P166" s="15"/>
      <c r="R166" s="30" t="str">
        <f>IF(COUNTA(D166:P166)=0,"",_xlfn.CONCAT(,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IF(AND(NOT(ISBLANK($P166)),
    ABS($P166-(($L166+$M166+$O166)-$N166))&gt;=1),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T05.01,T04.05,T04.06 contains data other than zero,also the other two forms must be completed.",
""),
IF(AND(NOT(ISBLANK($D166)),$D166&lt;0),
" Error: Position at the beginning of the period must be a positive amount.",
""),
IF(AND(NOT(ISBLANK($K166)),$K166&lt;0),
" Error: Position at the end of the period must be a positive amount.",
""),
IF(AND(OR($D166&gt;0,$K166&gt;0),
    ISBLANK($M166)),
" Error: No accrued interest has been reported,whereas the position at the beginning or at the end of the period is greater than zero. Report '0' in case accrued interest equals zero,do not leave the cell empty.",
"")))</f>
        <v/>
      </c>
    </row>
    <row r="167" spans="1:18">
      <c r="A167" s="20"/>
      <c r="B167" s="20"/>
      <c r="C167" s="20"/>
      <c r="D167" s="15"/>
      <c r="E167" s="15"/>
      <c r="F167" s="15"/>
      <c r="G167" s="15"/>
      <c r="H167" s="15"/>
      <c r="I167" s="15"/>
      <c r="J167" s="15"/>
      <c r="K167" s="15"/>
      <c r="L167" s="15"/>
      <c r="M167" s="15"/>
      <c r="N167" s="15"/>
      <c r="O167" s="15"/>
      <c r="P167" s="15"/>
      <c r="R167" s="30" t="str">
        <f>IF(COUNTA(D167:P167)=0,"",_xlfn.CONCAT(,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IF(AND(NOT(ISBLANK($P167)),
    ABS($P167-(($L167+$M167+$O167)-$N167))&gt;=1),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T05.01,T04.05,T04.06 contains data other than zero,also the other two forms must be completed.",
""),
IF(AND(NOT(ISBLANK($D167)),$D167&lt;0),
" Error: Position at the beginning of the period must be a positive amount.",
""),
IF(AND(NOT(ISBLANK($K167)),$K167&lt;0),
" Error: Position at the end of the period must be a positive amount.",
""),
IF(AND(OR($D167&gt;0,$K167&gt;0),
    ISBLANK($M167)),
" Error: No accrued interest has been reported,whereas the position at the beginning or at the end of the period is greater than zero. Report '0' in case accrued interest equals zero,do not leave the cell empty.",
"")))</f>
        <v/>
      </c>
    </row>
    <row r="168" spans="1:18">
      <c r="A168" s="20"/>
      <c r="B168" s="20"/>
      <c r="C168" s="20"/>
      <c r="D168" s="15"/>
      <c r="E168" s="15"/>
      <c r="F168" s="15"/>
      <c r="G168" s="15"/>
      <c r="H168" s="15"/>
      <c r="I168" s="15"/>
      <c r="J168" s="15"/>
      <c r="K168" s="15"/>
      <c r="L168" s="15"/>
      <c r="M168" s="15"/>
      <c r="N168" s="15"/>
      <c r="O168" s="15"/>
      <c r="P168" s="15"/>
      <c r="R168" s="30" t="str">
        <f>IF(COUNTA(D168:P168)=0,"",_xlfn.CONCAT(,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IF(AND(NOT(ISBLANK($P168)),
    ABS($P168-(($L168+$M168+$O168)-$N168))&gt;=1),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T05.01,T04.05,T04.06 contains data other than zero,also the other two forms must be completed.",
""),
IF(AND(NOT(ISBLANK($D168)),$D168&lt;0),
" Error: Position at the beginning of the period must be a positive amount.",
""),
IF(AND(NOT(ISBLANK($K168)),$K168&lt;0),
" Error: Position at the end of the period must be a positive amount.",
""),
IF(AND(OR($D168&gt;0,$K168&gt;0),
    ISBLANK($M168)),
" Error: No accrued interest has been reported,whereas the position at the beginning or at the end of the period is greater than zero. Report '0' in case accrued interest equals zero,do not leave the cell empty.",
"")))</f>
        <v/>
      </c>
    </row>
    <row r="169" spans="1:18">
      <c r="A169" s="20"/>
      <c r="B169" s="20"/>
      <c r="C169" s="20"/>
      <c r="D169" s="15"/>
      <c r="E169" s="15"/>
      <c r="F169" s="15"/>
      <c r="G169" s="15"/>
      <c r="H169" s="15"/>
      <c r="I169" s="15"/>
      <c r="J169" s="15"/>
      <c r="K169" s="15"/>
      <c r="L169" s="15"/>
      <c r="M169" s="15"/>
      <c r="N169" s="15"/>
      <c r="O169" s="15"/>
      <c r="P169" s="15"/>
      <c r="R169" s="30" t="str">
        <f>IF(COUNTA(D169:P169)=0,"",_xlfn.CONCAT(,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IF(AND(NOT(ISBLANK($P169)),
    ABS($P169-(($L169+$M169+$O169)-$N169))&gt;=1),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T05.01,T04.05,T04.06 contains data other than zero,also the other two forms must be completed.",
""),
IF(AND(NOT(ISBLANK($D169)),$D169&lt;0),
" Error: Position at the beginning of the period must be a positive amount.",
""),
IF(AND(NOT(ISBLANK($K169)),$K169&lt;0),
" Error: Position at the end of the period must be a positive amount.",
""),
IF(AND(OR($D169&gt;0,$K169&gt;0),
    ISBLANK($M169)),
" Error: No accrued interest has been reported,whereas the position at the beginning or at the end of the period is greater than zero. Report '0' in case accrued interest equals zero,do not leave the cell empty.",
"")))</f>
        <v/>
      </c>
    </row>
    <row r="170" spans="1:18">
      <c r="A170" s="20"/>
      <c r="B170" s="20"/>
      <c r="C170" s="20"/>
      <c r="D170" s="15"/>
      <c r="E170" s="15"/>
      <c r="F170" s="15"/>
      <c r="G170" s="15"/>
      <c r="H170" s="15"/>
      <c r="I170" s="15"/>
      <c r="J170" s="15"/>
      <c r="K170" s="15"/>
      <c r="L170" s="15"/>
      <c r="M170" s="15"/>
      <c r="N170" s="15"/>
      <c r="O170" s="15"/>
      <c r="P170" s="15"/>
      <c r="R170" s="30" t="str">
        <f>IF(COUNTA(D170:P170)=0,"",_xlfn.CONCAT(,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IF(AND(NOT(ISBLANK($P170)),
    ABS($P170-(($L170+$M170+$O170)-$N170))&gt;=1),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T05.01,T04.05,T04.06 contains data other than zero,also the other two forms must be completed.",
""),
IF(AND(NOT(ISBLANK($D170)),$D170&lt;0),
" Error: Position at the beginning of the period must be a positive amount.",
""),
IF(AND(NOT(ISBLANK($K170)),$K170&lt;0),
" Error: Position at the end of the period must be a positive amount.",
""),
IF(AND(OR($D170&gt;0,$K170&gt;0),
    ISBLANK($M170)),
" Error: No accrued interest has been reported,whereas the position at the beginning or at the end of the period is greater than zero. Report '0' in case accrued interest equals zero,do not leave the cell empty.",
"")))</f>
        <v/>
      </c>
    </row>
    <row r="171" spans="1:18">
      <c r="A171" s="20"/>
      <c r="B171" s="20"/>
      <c r="C171" s="20"/>
      <c r="D171" s="15"/>
      <c r="E171" s="15"/>
      <c r="F171" s="15"/>
      <c r="G171" s="15"/>
      <c r="H171" s="15"/>
      <c r="I171" s="15"/>
      <c r="J171" s="15"/>
      <c r="K171" s="15"/>
      <c r="L171" s="15"/>
      <c r="M171" s="15"/>
      <c r="N171" s="15"/>
      <c r="O171" s="15"/>
      <c r="P171" s="15"/>
      <c r="R171" s="30" t="str">
        <f>IF(COUNTA(D171:P171)=0,"",_xlfn.CONCAT(,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IF(AND(NOT(ISBLANK($P171)),
    ABS($P171-(($L171+$M171+$O171)-$N171))&gt;=1),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T05.01,T04.05,T04.06 contains data other than zero,also the other two forms must be completed.",
""),
IF(AND(NOT(ISBLANK($D171)),$D171&lt;0),
" Error: Position at the beginning of the period must be a positive amount.",
""),
IF(AND(NOT(ISBLANK($K171)),$K171&lt;0),
" Error: Position at the end of the period must be a positive amount.",
""),
IF(AND(OR($D171&gt;0,$K171&gt;0),
    ISBLANK($M171)),
" Error: No accrued interest has been reported,whereas the position at the beginning or at the end of the period is greater than zero. Report '0' in case accrued interest equals zero,do not leave the cell empty.",
"")))</f>
        <v/>
      </c>
    </row>
    <row r="172" spans="1:18">
      <c r="A172" s="20"/>
      <c r="B172" s="20"/>
      <c r="C172" s="20"/>
      <c r="D172" s="15"/>
      <c r="E172" s="15"/>
      <c r="F172" s="15"/>
      <c r="G172" s="15"/>
      <c r="H172" s="15"/>
      <c r="I172" s="15"/>
      <c r="J172" s="15"/>
      <c r="K172" s="15"/>
      <c r="L172" s="15"/>
      <c r="M172" s="15"/>
      <c r="N172" s="15"/>
      <c r="O172" s="15"/>
      <c r="P172" s="15"/>
      <c r="R172" s="30" t="str">
        <f>IF(COUNTA(D172:P172)=0,"",_xlfn.CONCAT(,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IF(AND(NOT(ISBLANK($P172)),
    ABS($P172-(($L172+$M172+$O172)-$N172))&gt;=1),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T05.01,T04.05,T04.06 contains data other than zero,also the other two forms must be completed.",
""),
IF(AND(NOT(ISBLANK($D172)),$D172&lt;0),
" Error: Position at the beginning of the period must be a positive amount.",
""),
IF(AND(NOT(ISBLANK($K172)),$K172&lt;0),
" Error: Position at the end of the period must be a positive amount.",
""),
IF(AND(OR($D172&gt;0,$K172&gt;0),
    ISBLANK($M172)),
" Error: No accrued interest has been reported,whereas the position at the beginning or at the end of the period is greater than zero. Report '0' in case accrued interest equals zero,do not leave the cell empty.",
"")))</f>
        <v/>
      </c>
    </row>
    <row r="173" spans="1:18">
      <c r="A173" s="20"/>
      <c r="B173" s="20"/>
      <c r="C173" s="20"/>
      <c r="D173" s="15"/>
      <c r="E173" s="15"/>
      <c r="F173" s="15"/>
      <c r="G173" s="15"/>
      <c r="H173" s="15"/>
      <c r="I173" s="15"/>
      <c r="J173" s="15"/>
      <c r="K173" s="15"/>
      <c r="L173" s="15"/>
      <c r="M173" s="15"/>
      <c r="N173" s="15"/>
      <c r="O173" s="15"/>
      <c r="P173" s="15"/>
      <c r="R173" s="30" t="str">
        <f>IF(COUNTA(D173:P173)=0,"",_xlfn.CONCAT(,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IF(AND(NOT(ISBLANK($P173)),
    ABS($P173-(($L173+$M173+$O173)-$N173))&gt;=1),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T05.01,T04.05,T04.06 contains data other than zero,also the other two forms must be completed.",
""),
IF(AND(NOT(ISBLANK($D173)),$D173&lt;0),
" Error: Position at the beginning of the period must be a positive amount.",
""),
IF(AND(NOT(ISBLANK($K173)),$K173&lt;0),
" Error: Position at the end of the period must be a positive amount.",
""),
IF(AND(OR($D173&gt;0,$K173&gt;0),
    ISBLANK($M173)),
" Error: No accrued interest has been reported,whereas the position at the beginning or at the end of the period is greater than zero. Report '0' in case accrued interest equals zero,do not leave the cell empty.",
"")))</f>
        <v/>
      </c>
    </row>
    <row r="174" spans="1:18">
      <c r="A174" s="20"/>
      <c r="B174" s="20"/>
      <c r="C174" s="20"/>
      <c r="D174" s="15"/>
      <c r="E174" s="15"/>
      <c r="F174" s="15"/>
      <c r="G174" s="15"/>
      <c r="H174" s="15"/>
      <c r="I174" s="15"/>
      <c r="J174" s="15"/>
      <c r="K174" s="15"/>
      <c r="L174" s="15"/>
      <c r="M174" s="15"/>
      <c r="N174" s="15"/>
      <c r="O174" s="15"/>
      <c r="P174" s="15"/>
      <c r="R174" s="30" t="str">
        <f>IF(COUNTA(D174:P174)=0,"",_xlfn.CONCAT(,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IF(AND(NOT(ISBLANK($P174)),
    ABS($P174-(($L174+$M174+$O174)-$N174))&gt;=1),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T05.01,T04.05,T04.06 contains data other than zero,also the other two forms must be completed.",
""),
IF(AND(NOT(ISBLANK($D174)),$D174&lt;0),
" Error: Position at the beginning of the period must be a positive amount.",
""),
IF(AND(NOT(ISBLANK($K174)),$K174&lt;0),
" Error: Position at the end of the period must be a positive amount.",
""),
IF(AND(OR($D174&gt;0,$K174&gt;0),
    ISBLANK($M174)),
" Error: No accrued interest has been reported,whereas the position at the beginning or at the end of the period is greater than zero. Report '0' in case accrued interest equals zero,do not leave the cell empty.",
"")))</f>
        <v/>
      </c>
    </row>
    <row r="175" spans="1:18">
      <c r="A175" s="20"/>
      <c r="B175" s="20"/>
      <c r="C175" s="20"/>
      <c r="D175" s="15"/>
      <c r="E175" s="15"/>
      <c r="F175" s="15"/>
      <c r="G175" s="15"/>
      <c r="H175" s="15"/>
      <c r="I175" s="15"/>
      <c r="J175" s="15"/>
      <c r="K175" s="15"/>
      <c r="L175" s="15"/>
      <c r="M175" s="15"/>
      <c r="N175" s="15"/>
      <c r="O175" s="15"/>
      <c r="P175" s="15"/>
      <c r="R175" s="30" t="str">
        <f>IF(COUNTA(D175:P175)=0,"",_xlfn.CONCAT(,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IF(AND(NOT(ISBLANK($P175)),
    ABS($P175-(($L175+$M175+$O175)-$N175))&gt;=1),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T05.01,T04.05,T04.06 contains data other than zero,also the other two forms must be completed.",
""),
IF(AND(NOT(ISBLANK($D175)),$D175&lt;0),
" Error: Position at the beginning of the period must be a positive amount.",
""),
IF(AND(NOT(ISBLANK($K175)),$K175&lt;0),
" Error: Position at the end of the period must be a positive amount.",
""),
IF(AND(OR($D175&gt;0,$K175&gt;0),
    ISBLANK($M175)),
" Error: No accrued interest has been reported,whereas the position at the beginning or at the end of the period is greater than zero. Report '0' in case accrued interest equals zero,do not leave the cell empty.",
"")))</f>
        <v/>
      </c>
    </row>
    <row r="176" spans="1:18">
      <c r="A176" s="20"/>
      <c r="B176" s="20"/>
      <c r="C176" s="20"/>
      <c r="D176" s="15"/>
      <c r="E176" s="15"/>
      <c r="F176" s="15"/>
      <c r="G176" s="15"/>
      <c r="H176" s="15"/>
      <c r="I176" s="15"/>
      <c r="J176" s="15"/>
      <c r="K176" s="15"/>
      <c r="L176" s="15"/>
      <c r="M176" s="15"/>
      <c r="N176" s="15"/>
      <c r="O176" s="15"/>
      <c r="P176" s="15"/>
      <c r="R176" s="30" t="str">
        <f>IF(COUNTA(D176:P176)=0,"",_xlfn.CONCAT(,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IF(AND(NOT(ISBLANK($P176)),
    ABS($P176-(($L176+$M176+$O176)-$N176))&gt;=1),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T05.01,T04.05,T04.06 contains data other than zero,also the other two forms must be completed.",
""),
IF(AND(NOT(ISBLANK($D176)),$D176&lt;0),
" Error: Position at the beginning of the period must be a positive amount.",
""),
IF(AND(NOT(ISBLANK($K176)),$K176&lt;0),
" Error: Position at the end of the period must be a positive amount.",
""),
IF(AND(OR($D176&gt;0,$K176&gt;0),
    ISBLANK($M176)),
" Error: No accrued interest has been reported,whereas the position at the beginning or at the end of the period is greater than zero. Report '0' in case accrued interest equals zero,do not leave the cell empty.",
"")))</f>
        <v/>
      </c>
    </row>
    <row r="177" spans="1:18">
      <c r="A177" s="20"/>
      <c r="B177" s="20"/>
      <c r="C177" s="20"/>
      <c r="D177" s="15"/>
      <c r="E177" s="15"/>
      <c r="F177" s="15"/>
      <c r="G177" s="15"/>
      <c r="H177" s="15"/>
      <c r="I177" s="15"/>
      <c r="J177" s="15"/>
      <c r="K177" s="15"/>
      <c r="L177" s="15"/>
      <c r="M177" s="15"/>
      <c r="N177" s="15"/>
      <c r="O177" s="15"/>
      <c r="P177" s="15"/>
      <c r="R177" s="30" t="str">
        <f>IF(COUNTA(D177:P177)=0,"",_xlfn.CONCAT(,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IF(AND(NOT(ISBLANK($P177)),
    ABS($P177-(($L177+$M177+$O177)-$N177))&gt;=1),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T05.01,T04.05,T04.06 contains data other than zero,also the other two forms must be completed.",
""),
IF(AND(NOT(ISBLANK($D177)),$D177&lt;0),
" Error: Position at the beginning of the period must be a positive amount.",
""),
IF(AND(NOT(ISBLANK($K177)),$K177&lt;0),
" Error: Position at the end of the period must be a positive amount.",
""),
IF(AND(OR($D177&gt;0,$K177&gt;0),
    ISBLANK($M177)),
" Error: No accrued interest has been reported,whereas the position at the beginning or at the end of the period is greater than zero. Report '0' in case accrued interest equals zero,do not leave the cell empty.",
"")))</f>
        <v/>
      </c>
    </row>
    <row r="178" spans="1:18">
      <c r="A178" s="20"/>
      <c r="B178" s="20"/>
      <c r="C178" s="20"/>
      <c r="D178" s="15"/>
      <c r="E178" s="15"/>
      <c r="F178" s="15"/>
      <c r="G178" s="15"/>
      <c r="H178" s="15"/>
      <c r="I178" s="15"/>
      <c r="J178" s="15"/>
      <c r="K178" s="15"/>
      <c r="L178" s="15"/>
      <c r="M178" s="15"/>
      <c r="N178" s="15"/>
      <c r="O178" s="15"/>
      <c r="P178" s="15"/>
      <c r="R178" s="30" t="str">
        <f>IF(COUNTA(D178:P178)=0,"",_xlfn.CONCAT(,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IF(AND(NOT(ISBLANK($P178)),
    ABS($P178-(($L178+$M178+$O178)-$N178))&gt;=1),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T05.01,T04.05,T04.06 contains data other than zero,also the other two forms must be completed.",
""),
IF(AND(NOT(ISBLANK($D178)),$D178&lt;0),
" Error: Position at the beginning of the period must be a positive amount.",
""),
IF(AND(NOT(ISBLANK($K178)),$K178&lt;0),
" Error: Position at the end of the period must be a positive amount.",
""),
IF(AND(OR($D178&gt;0,$K178&gt;0),
    ISBLANK($M178)),
" Error: No accrued interest has been reported,whereas the position at the beginning or at the end of the period is greater than zero. Report '0' in case accrued interest equals zero,do not leave the cell empty.",
"")))</f>
        <v/>
      </c>
    </row>
    <row r="179" spans="1:18">
      <c r="A179" s="20"/>
      <c r="B179" s="20"/>
      <c r="C179" s="20"/>
      <c r="D179" s="15"/>
      <c r="E179" s="15"/>
      <c r="F179" s="15"/>
      <c r="G179" s="15"/>
      <c r="H179" s="15"/>
      <c r="I179" s="15"/>
      <c r="J179" s="15"/>
      <c r="K179" s="15"/>
      <c r="L179" s="15"/>
      <c r="M179" s="15"/>
      <c r="N179" s="15"/>
      <c r="O179" s="15"/>
      <c r="P179" s="15"/>
      <c r="R179" s="30" t="str">
        <f>IF(COUNTA(D179:P179)=0,"",_xlfn.CONCAT(,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IF(AND(NOT(ISBLANK($P179)),
    ABS($P179-(($L179+$M179+$O179)-$N179))&gt;=1),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T05.01,T04.05,T04.06 contains data other than zero,also the other two forms must be completed.",
""),
IF(AND(NOT(ISBLANK($D179)),$D179&lt;0),
" Error: Position at the beginning of the period must be a positive amount.",
""),
IF(AND(NOT(ISBLANK($K179)),$K179&lt;0),
" Error: Position at the end of the period must be a positive amount.",
""),
IF(AND(OR($D179&gt;0,$K179&gt;0),
    ISBLANK($M179)),
" Error: No accrued interest has been reported,whereas the position at the beginning or at the end of the period is greater than zero. Report '0' in case accrued interest equals zero,do not leave the cell empty.",
"")))</f>
        <v/>
      </c>
    </row>
    <row r="180" spans="1:18">
      <c r="A180" s="20"/>
      <c r="B180" s="20"/>
      <c r="C180" s="20"/>
      <c r="D180" s="15"/>
      <c r="E180" s="15"/>
      <c r="F180" s="15"/>
      <c r="G180" s="15"/>
      <c r="H180" s="15"/>
      <c r="I180" s="15"/>
      <c r="J180" s="15"/>
      <c r="K180" s="15"/>
      <c r="L180" s="15"/>
      <c r="M180" s="15"/>
      <c r="N180" s="15"/>
      <c r="O180" s="15"/>
      <c r="P180" s="15"/>
      <c r="R180" s="30" t="str">
        <f>IF(COUNTA(D180:P180)=0,"",_xlfn.CONCAT(,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IF(AND(NOT(ISBLANK($P180)),
    ABS($P180-(($L180+$M180+$O180)-$N180))&gt;=1),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T05.01,T04.05,T04.06 contains data other than zero,also the other two forms must be completed.",
""),
IF(AND(NOT(ISBLANK($D180)),$D180&lt;0),
" Error: Position at the beginning of the period must be a positive amount.",
""),
IF(AND(NOT(ISBLANK($K180)),$K180&lt;0),
" Error: Position at the end of the period must be a positive amount.",
""),
IF(AND(OR($D180&gt;0,$K180&gt;0),
    ISBLANK($M180)),
" Error: No accrued interest has been reported,whereas the position at the beginning or at the end of the period is greater than zero. Report '0' in case accrued interest equals zero,do not leave the cell empty.",
"")))</f>
        <v/>
      </c>
    </row>
    <row r="181" spans="1:18">
      <c r="A181" s="20"/>
      <c r="B181" s="20"/>
      <c r="C181" s="20"/>
      <c r="D181" s="15"/>
      <c r="E181" s="15"/>
      <c r="F181" s="15"/>
      <c r="G181" s="15"/>
      <c r="H181" s="15"/>
      <c r="I181" s="15"/>
      <c r="J181" s="15"/>
      <c r="K181" s="15"/>
      <c r="L181" s="15"/>
      <c r="M181" s="15"/>
      <c r="N181" s="15"/>
      <c r="O181" s="15"/>
      <c r="P181" s="15"/>
      <c r="R181" s="30" t="str">
        <f>IF(COUNTA(D181:P181)=0,"",_xlfn.CONCAT(,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IF(AND(NOT(ISBLANK($P181)),
    ABS($P181-(($L181+$M181+$O181)-$N181))&gt;=1),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T05.01,T04.05,T04.06 contains data other than zero,also the other two forms must be completed.",
""),
IF(AND(NOT(ISBLANK($D181)),$D181&lt;0),
" Error: Position at the beginning of the period must be a positive amount.",
""),
IF(AND(NOT(ISBLANK($K181)),$K181&lt;0),
" Error: Position at the end of the period must be a positive amount.",
""),
IF(AND(OR($D181&gt;0,$K181&gt;0),
    ISBLANK($M181)),
" Error: No accrued interest has been reported,whereas the position at the beginning or at the end of the period is greater than zero. Report '0' in case accrued interest equals zero,do not leave the cell empty.",
"")))</f>
        <v/>
      </c>
    </row>
    <row r="182" spans="1:18">
      <c r="A182" s="20"/>
      <c r="B182" s="20"/>
      <c r="C182" s="20"/>
      <c r="D182" s="15"/>
      <c r="E182" s="15"/>
      <c r="F182" s="15"/>
      <c r="G182" s="15"/>
      <c r="H182" s="15"/>
      <c r="I182" s="15"/>
      <c r="J182" s="15"/>
      <c r="K182" s="15"/>
      <c r="L182" s="15"/>
      <c r="M182" s="15"/>
      <c r="N182" s="15"/>
      <c r="O182" s="15"/>
      <c r="P182" s="15"/>
      <c r="R182" s="30" t="str">
        <f>IF(COUNTA(D182:P182)=0,"",_xlfn.CONCAT(,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IF(AND(NOT(ISBLANK($P182)),
    ABS($P182-(($L182+$M182+$O182)-$N182))&gt;=1),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T05.01,T04.05,T04.06 contains data other than zero,also the other two forms must be completed.",
""),
IF(AND(NOT(ISBLANK($D182)),$D182&lt;0),
" Error: Position at the beginning of the period must be a positive amount.",
""),
IF(AND(NOT(ISBLANK($K182)),$K182&lt;0),
" Error: Position at the end of the period must be a positive amount.",
""),
IF(AND(OR($D182&gt;0,$K182&gt;0),
    ISBLANK($M182)),
" Error: No accrued interest has been reported,whereas the position at the beginning or at the end of the period is greater than zero. Report '0' in case accrued interest equals zero,do not leave the cell empty.",
"")))</f>
        <v/>
      </c>
    </row>
    <row r="183" spans="1:18">
      <c r="A183" s="20"/>
      <c r="B183" s="20"/>
      <c r="C183" s="20"/>
      <c r="D183" s="15"/>
      <c r="E183" s="15"/>
      <c r="F183" s="15"/>
      <c r="G183" s="15"/>
      <c r="H183" s="15"/>
      <c r="I183" s="15"/>
      <c r="J183" s="15"/>
      <c r="K183" s="15"/>
      <c r="L183" s="15"/>
      <c r="M183" s="15"/>
      <c r="N183" s="15"/>
      <c r="O183" s="15"/>
      <c r="P183" s="15"/>
      <c r="R183" s="30" t="str">
        <f>IF(COUNTA(D183:P183)=0,"",_xlfn.CONCAT(,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IF(AND(NOT(ISBLANK($P183)),
    ABS($P183-(($L183+$M183+$O183)-$N183))&gt;=1),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T05.01,T04.05,T04.06 contains data other than zero,also the other two forms must be completed.",
""),
IF(AND(NOT(ISBLANK($D183)),$D183&lt;0),
" Error: Position at the beginning of the period must be a positive amount.",
""),
IF(AND(NOT(ISBLANK($K183)),$K183&lt;0),
" Error: Position at the end of the period must be a positive amount.",
""),
IF(AND(OR($D183&gt;0,$K183&gt;0),
    ISBLANK($M183)),
" Error: No accrued interest has been reported,whereas the position at the beginning or at the end of the period is greater than zero. Report '0' in case accrued interest equals zero,do not leave the cell empty.",
"")))</f>
        <v/>
      </c>
    </row>
    <row r="184" spans="1:18">
      <c r="A184" s="20"/>
      <c r="B184" s="20"/>
      <c r="C184" s="20"/>
      <c r="D184" s="15"/>
      <c r="E184" s="15"/>
      <c r="F184" s="15"/>
      <c r="G184" s="15"/>
      <c r="H184" s="15"/>
      <c r="I184" s="15"/>
      <c r="J184" s="15"/>
      <c r="K184" s="15"/>
      <c r="L184" s="15"/>
      <c r="M184" s="15"/>
      <c r="N184" s="15"/>
      <c r="O184" s="15"/>
      <c r="P184" s="15"/>
      <c r="R184" s="30" t="str">
        <f>IF(COUNTA(D184:P184)=0,"",_xlfn.CONCAT(,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IF(AND(NOT(ISBLANK($P184)),
    ABS($P184-(($L184+$M184+$O184)-$N184))&gt;=1),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T05.01,T04.05,T04.06 contains data other than zero,also the other two forms must be completed.",
""),
IF(AND(NOT(ISBLANK($D184)),$D184&lt;0),
" Error: Position at the beginning of the period must be a positive amount.",
""),
IF(AND(NOT(ISBLANK($K184)),$K184&lt;0),
" Error: Position at the end of the period must be a positive amount.",
""),
IF(AND(OR($D184&gt;0,$K184&gt;0),
    ISBLANK($M184)),
" Error: No accrued interest has been reported,whereas the position at the beginning or at the end of the period is greater than zero. Report '0' in case accrued interest equals zero,do not leave the cell empty.",
"")))</f>
        <v/>
      </c>
    </row>
    <row r="185" spans="1:18">
      <c r="A185" s="20"/>
      <c r="B185" s="20"/>
      <c r="C185" s="20"/>
      <c r="D185" s="15"/>
      <c r="E185" s="15"/>
      <c r="F185" s="15"/>
      <c r="G185" s="15"/>
      <c r="H185" s="15"/>
      <c r="I185" s="15"/>
      <c r="J185" s="15"/>
      <c r="K185" s="15"/>
      <c r="L185" s="15"/>
      <c r="M185" s="15"/>
      <c r="N185" s="15"/>
      <c r="O185" s="15"/>
      <c r="P185" s="15"/>
      <c r="R185" s="30" t="str">
        <f>IF(COUNTA(D185:P185)=0,"",_xlfn.CONCAT(,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IF(AND(NOT(ISBLANK($P185)),
    ABS($P185-(($L185+$M185+$O185)-$N185))&gt;=1),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T05.01,T04.05,T04.06 contains data other than zero,also the other two forms must be completed.",
""),
IF(AND(NOT(ISBLANK($D185)),$D185&lt;0),
" Error: Position at the beginning of the period must be a positive amount.",
""),
IF(AND(NOT(ISBLANK($K185)),$K185&lt;0),
" Error: Position at the end of the period must be a positive amount.",
""),
IF(AND(OR($D185&gt;0,$K185&gt;0),
    ISBLANK($M185)),
" Error: No accrued interest has been reported,whereas the position at the beginning or at the end of the period is greater than zero. Report '0' in case accrued interest equals zero,do not leave the cell empty.",
"")))</f>
        <v/>
      </c>
    </row>
    <row r="186" spans="1:18">
      <c r="A186" s="20"/>
      <c r="B186" s="20"/>
      <c r="C186" s="20"/>
      <c r="D186" s="15"/>
      <c r="E186" s="15"/>
      <c r="F186" s="15"/>
      <c r="G186" s="15"/>
      <c r="H186" s="15"/>
      <c r="I186" s="15"/>
      <c r="J186" s="15"/>
      <c r="K186" s="15"/>
      <c r="L186" s="15"/>
      <c r="M186" s="15"/>
      <c r="N186" s="15"/>
      <c r="O186" s="15"/>
      <c r="P186" s="15"/>
      <c r="R186" s="30" t="str">
        <f>IF(COUNTA(D186:P186)=0,"",_xlfn.CONCAT(,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IF(AND(NOT(ISBLANK($P186)),
    ABS($P186-(($L186+$M186+$O186)-$N186))&gt;=1),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T05.01,T04.05,T04.06 contains data other than zero,also the other two forms must be completed.",
""),
IF(AND(NOT(ISBLANK($D186)),$D186&lt;0),
" Error: Position at the beginning of the period must be a positive amount.",
""),
IF(AND(NOT(ISBLANK($K186)),$K186&lt;0),
" Error: Position at the end of the period must be a positive amount.",
""),
IF(AND(OR($D186&gt;0,$K186&gt;0),
    ISBLANK($M186)),
" Error: No accrued interest has been reported,whereas the position at the beginning or at the end of the period is greater than zero. Report '0' in case accrued interest equals zero,do not leave the cell empty.",
"")))</f>
        <v/>
      </c>
    </row>
    <row r="187" spans="1:18">
      <c r="A187" s="20"/>
      <c r="B187" s="20"/>
      <c r="C187" s="20"/>
      <c r="D187" s="15"/>
      <c r="E187" s="15"/>
      <c r="F187" s="15"/>
      <c r="G187" s="15"/>
      <c r="H187" s="15"/>
      <c r="I187" s="15"/>
      <c r="J187" s="15"/>
      <c r="K187" s="15"/>
      <c r="L187" s="15"/>
      <c r="M187" s="15"/>
      <c r="N187" s="15"/>
      <c r="O187" s="15"/>
      <c r="P187" s="15"/>
      <c r="R187" s="30" t="str">
        <f>IF(COUNTA(D187:P187)=0,"",_xlfn.CONCAT(,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IF(AND(NOT(ISBLANK($P187)),
    ABS($P187-(($L187+$M187+$O187)-$N187))&gt;=1),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T05.01,T04.05,T04.06 contains data other than zero,also the other two forms must be completed.",
""),
IF(AND(NOT(ISBLANK($D187)),$D187&lt;0),
" Error: Position at the beginning of the period must be a positive amount.",
""),
IF(AND(NOT(ISBLANK($K187)),$K187&lt;0),
" Error: Position at the end of the period must be a positive amount.",
""),
IF(AND(OR($D187&gt;0,$K187&gt;0),
    ISBLANK($M187)),
" Error: No accrued interest has been reported,whereas the position at the beginning or at the end of the period is greater than zero. Report '0' in case accrued interest equals zero,do not leave the cell empty.",
"")))</f>
        <v/>
      </c>
    </row>
    <row r="188" spans="1:18">
      <c r="A188" s="20"/>
      <c r="B188" s="20"/>
      <c r="C188" s="20"/>
      <c r="D188" s="15"/>
      <c r="E188" s="15"/>
      <c r="F188" s="15"/>
      <c r="G188" s="15"/>
      <c r="H188" s="15"/>
      <c r="I188" s="15"/>
      <c r="J188" s="15"/>
      <c r="K188" s="15"/>
      <c r="L188" s="15"/>
      <c r="M188" s="15"/>
      <c r="N188" s="15"/>
      <c r="O188" s="15"/>
      <c r="P188" s="15"/>
      <c r="R188" s="30" t="str">
        <f>IF(COUNTA(D188:P188)=0,"",_xlfn.CONCAT(,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IF(AND(NOT(ISBLANK($P188)),
    ABS($P188-(($L188+$M188+$O188)-$N188))&gt;=1),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T05.01,T04.05,T04.06 contains data other than zero,also the other two forms must be completed.",
""),
IF(AND(NOT(ISBLANK($D188)),$D188&lt;0),
" Error: Position at the beginning of the period must be a positive amount.",
""),
IF(AND(NOT(ISBLANK($K188)),$K188&lt;0),
" Error: Position at the end of the period must be a positive amount.",
""),
IF(AND(OR($D188&gt;0,$K188&gt;0),
    ISBLANK($M188)),
" Error: No accrued interest has been reported,whereas the position at the beginning or at the end of the period is greater than zero. Report '0' in case accrued interest equals zero,do not leave the cell empty.",
"")))</f>
        <v/>
      </c>
    </row>
    <row r="189" spans="1:18">
      <c r="A189" s="20"/>
      <c r="B189" s="20"/>
      <c r="C189" s="20"/>
      <c r="D189" s="15"/>
      <c r="E189" s="15"/>
      <c r="F189" s="15"/>
      <c r="G189" s="15"/>
      <c r="H189" s="15"/>
      <c r="I189" s="15"/>
      <c r="J189" s="15"/>
      <c r="K189" s="15"/>
      <c r="L189" s="15"/>
      <c r="M189" s="15"/>
      <c r="N189" s="15"/>
      <c r="O189" s="15"/>
      <c r="P189" s="15"/>
      <c r="R189" s="30" t="str">
        <f>IF(COUNTA(D189:P189)=0,"",_xlfn.CONCAT(,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IF(AND(NOT(ISBLANK($P189)),
    ABS($P189-(($L189+$M189+$O189)-$N189))&gt;=1),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T05.01,T04.05,T04.06 contains data other than zero,also the other two forms must be completed.",
""),
IF(AND(NOT(ISBLANK($D189)),$D189&lt;0),
" Error: Position at the beginning of the period must be a positive amount.",
""),
IF(AND(NOT(ISBLANK($K189)),$K189&lt;0),
" Error: Position at the end of the period must be a positive amount.",
""),
IF(AND(OR($D189&gt;0,$K189&gt;0),
    ISBLANK($M189)),
" Error: No accrued interest has been reported,whereas the position at the beginning or at the end of the period is greater than zero. Report '0' in case accrued interest equals zero,do not leave the cell empty.",
"")))</f>
        <v/>
      </c>
    </row>
    <row r="190" spans="1:18">
      <c r="A190" s="20"/>
      <c r="B190" s="20"/>
      <c r="C190" s="20"/>
      <c r="D190" s="15"/>
      <c r="E190" s="15"/>
      <c r="F190" s="15"/>
      <c r="G190" s="15"/>
      <c r="H190" s="15"/>
      <c r="I190" s="15"/>
      <c r="J190" s="15"/>
      <c r="K190" s="15"/>
      <c r="L190" s="15"/>
      <c r="M190" s="15"/>
      <c r="N190" s="15"/>
      <c r="O190" s="15"/>
      <c r="P190" s="15"/>
      <c r="R190" s="30" t="str">
        <f>IF(COUNTA(D190:P190)=0,"",_xlfn.CONCAT(,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IF(AND(NOT(ISBLANK($P190)),
    ABS($P190-(($L190+$M190+$O190)-$N190))&gt;=1),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T05.01,T04.05,T04.06 contains data other than zero,also the other two forms must be completed.",
""),
IF(AND(NOT(ISBLANK($D190)),$D190&lt;0),
" Error: Position at the beginning of the period must be a positive amount.",
""),
IF(AND(NOT(ISBLANK($K190)),$K190&lt;0),
" Error: Position at the end of the period must be a positive amount.",
""),
IF(AND(OR($D190&gt;0,$K190&gt;0),
    ISBLANK($M190)),
" Error: No accrued interest has been reported,whereas the position at the beginning or at the end of the period is greater than zero. Report '0' in case accrued interest equals zero,do not leave the cell empty.",
"")))</f>
        <v/>
      </c>
    </row>
    <row r="191" spans="1:18">
      <c r="A191" s="20"/>
      <c r="B191" s="20"/>
      <c r="C191" s="20"/>
      <c r="D191" s="15"/>
      <c r="E191" s="15"/>
      <c r="F191" s="15"/>
      <c r="G191" s="15"/>
      <c r="H191" s="15"/>
      <c r="I191" s="15"/>
      <c r="J191" s="15"/>
      <c r="K191" s="15"/>
      <c r="L191" s="15"/>
      <c r="M191" s="15"/>
      <c r="N191" s="15"/>
      <c r="O191" s="15"/>
      <c r="P191" s="15"/>
      <c r="R191" s="30" t="str">
        <f>IF(COUNTA(D191:P191)=0,"",_xlfn.CONCAT(,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IF(AND(NOT(ISBLANK($P191)),
    ABS($P191-(($L191+$M191+$O191)-$N191))&gt;=1),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T05.01,T04.05,T04.06 contains data other than zero,also the other two forms must be completed.",
""),
IF(AND(NOT(ISBLANK($D191)),$D191&lt;0),
" Error: Position at the beginning of the period must be a positive amount.",
""),
IF(AND(NOT(ISBLANK($K191)),$K191&lt;0),
" Error: Position at the end of the period must be a positive amount.",
""),
IF(AND(OR($D191&gt;0,$K191&gt;0),
    ISBLANK($M191)),
" Error: No accrued interest has been reported,whereas the position at the beginning or at the end of the period is greater than zero. Report '0' in case accrued interest equals zero,do not leave the cell empty.",
"")))</f>
        <v/>
      </c>
    </row>
    <row r="192" spans="1:18">
      <c r="A192" s="20"/>
      <c r="B192" s="20"/>
      <c r="C192" s="20"/>
      <c r="D192" s="15"/>
      <c r="E192" s="15"/>
      <c r="F192" s="15"/>
      <c r="G192" s="15"/>
      <c r="H192" s="15"/>
      <c r="I192" s="15"/>
      <c r="J192" s="15"/>
      <c r="K192" s="15"/>
      <c r="L192" s="15"/>
      <c r="M192" s="15"/>
      <c r="N192" s="15"/>
      <c r="O192" s="15"/>
      <c r="P192" s="15"/>
      <c r="R192" s="30" t="str">
        <f>IF(COUNTA(D192:P192)=0,"",_xlfn.CONCAT(,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IF(AND(NOT(ISBLANK($P192)),
    ABS($P192-(($L192+$M192+$O192)-$N192))&gt;=1),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T05.01,T04.05,T04.06 contains data other than zero,also the other two forms must be completed.",
""),
IF(AND(NOT(ISBLANK($D192)),$D192&lt;0),
" Error: Position at the beginning of the period must be a positive amount.",
""),
IF(AND(NOT(ISBLANK($K192)),$K192&lt;0),
" Error: Position at the end of the period must be a positive amount.",
""),
IF(AND(OR($D192&gt;0,$K192&gt;0),
    ISBLANK($M192)),
" Error: No accrued interest has been reported,whereas the position at the beginning or at the end of the period is greater than zero. Report '0' in case accrued interest equals zero,do not leave the cell empty.",
"")))</f>
        <v/>
      </c>
    </row>
    <row r="193" spans="1:18">
      <c r="A193" s="20"/>
      <c r="B193" s="20"/>
      <c r="C193" s="20"/>
      <c r="D193" s="15"/>
      <c r="E193" s="15"/>
      <c r="F193" s="15"/>
      <c r="G193" s="15"/>
      <c r="H193" s="15"/>
      <c r="I193" s="15"/>
      <c r="J193" s="15"/>
      <c r="K193" s="15"/>
      <c r="L193" s="15"/>
      <c r="M193" s="15"/>
      <c r="N193" s="15"/>
      <c r="O193" s="15"/>
      <c r="P193" s="15"/>
      <c r="R193" s="30" t="str">
        <f>IF(COUNTA(D193:P193)=0,"",_xlfn.CONCAT(,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IF(AND(NOT(ISBLANK($P193)),
    ABS($P193-(($L193+$M193+$O193)-$N193))&gt;=1),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T05.01,T04.05,T04.06 contains data other than zero,also the other two forms must be completed.",
""),
IF(AND(NOT(ISBLANK($D193)),$D193&lt;0),
" Error: Position at the beginning of the period must be a positive amount.",
""),
IF(AND(NOT(ISBLANK($K193)),$K193&lt;0),
" Error: Position at the end of the period must be a positive amount.",
""),
IF(AND(OR($D193&gt;0,$K193&gt;0),
    ISBLANK($M193)),
" Error: No accrued interest has been reported,whereas the position at the beginning or at the end of the period is greater than zero. Report '0' in case accrued interest equals zero,do not leave the cell empty.",
"")))</f>
        <v/>
      </c>
    </row>
    <row r="194" spans="1:18">
      <c r="A194" s="20"/>
      <c r="B194" s="20"/>
      <c r="C194" s="20"/>
      <c r="D194" s="15"/>
      <c r="E194" s="15"/>
      <c r="F194" s="15"/>
      <c r="G194" s="15"/>
      <c r="H194" s="15"/>
      <c r="I194" s="15"/>
      <c r="J194" s="15"/>
      <c r="K194" s="15"/>
      <c r="L194" s="15"/>
      <c r="M194" s="15"/>
      <c r="N194" s="15"/>
      <c r="O194" s="15"/>
      <c r="P194" s="15"/>
      <c r="R194" s="30" t="str">
        <f>IF(COUNTA(D194:P194)=0,"",_xlfn.CONCAT(,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IF(AND(NOT(ISBLANK($P194)),
    ABS($P194-(($L194+$M194+$O194)-$N194))&gt;=1),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T05.01,T04.05,T04.06 contains data other than zero,also the other two forms must be completed.",
""),
IF(AND(NOT(ISBLANK($D194)),$D194&lt;0),
" Error: Position at the beginning of the period must be a positive amount.",
""),
IF(AND(NOT(ISBLANK($K194)),$K194&lt;0),
" Error: Position at the end of the period must be a positive amount.",
""),
IF(AND(OR($D194&gt;0,$K194&gt;0),
    ISBLANK($M194)),
" Error: No accrued interest has been reported,whereas the position at the beginning or at the end of the period is greater than zero. Report '0' in case accrued interest equals zero,do not leave the cell empty.",
"")))</f>
        <v/>
      </c>
    </row>
    <row r="195" spans="1:18">
      <c r="A195" s="20"/>
      <c r="B195" s="20"/>
      <c r="C195" s="20"/>
      <c r="D195" s="15"/>
      <c r="E195" s="15"/>
      <c r="F195" s="15"/>
      <c r="G195" s="15"/>
      <c r="H195" s="15"/>
      <c r="I195" s="15"/>
      <c r="J195" s="15"/>
      <c r="K195" s="15"/>
      <c r="L195" s="15"/>
      <c r="M195" s="15"/>
      <c r="N195" s="15"/>
      <c r="O195" s="15"/>
      <c r="P195" s="15"/>
      <c r="R195" s="30" t="str">
        <f>IF(COUNTA(D195:P195)=0,"",_xlfn.CONCAT(,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IF(AND(NOT(ISBLANK($P195)),
    ABS($P195-(($L195+$M195+$O195)-$N195))&gt;=1),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T05.01,T04.05,T04.06 contains data other than zero,also the other two forms must be completed.",
""),
IF(AND(NOT(ISBLANK($D195)),$D195&lt;0),
" Error: Position at the beginning of the period must be a positive amount.",
""),
IF(AND(NOT(ISBLANK($K195)),$K195&lt;0),
" Error: Position at the end of the period must be a positive amount.",
""),
IF(AND(OR($D195&gt;0,$K195&gt;0),
    ISBLANK($M195)),
" Error: No accrued interest has been reported,whereas the position at the beginning or at the end of the period is greater than zero. Report '0' in case accrued interest equals zero,do not leave the cell empty.",
"")))</f>
        <v/>
      </c>
    </row>
    <row r="196" spans="1:18">
      <c r="A196" s="20"/>
      <c r="B196" s="20"/>
      <c r="C196" s="20"/>
      <c r="D196" s="15"/>
      <c r="E196" s="15"/>
      <c r="F196" s="15"/>
      <c r="G196" s="15"/>
      <c r="H196" s="15"/>
      <c r="I196" s="15"/>
      <c r="J196" s="15"/>
      <c r="K196" s="15"/>
      <c r="L196" s="15"/>
      <c r="M196" s="15"/>
      <c r="N196" s="15"/>
      <c r="O196" s="15"/>
      <c r="P196" s="15"/>
      <c r="R196" s="30" t="str">
        <f>IF(COUNTA(D196:P196)=0,"",_xlfn.CONCAT(,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IF(AND(NOT(ISBLANK($P196)),
    ABS($P196-(($L196+$M196+$O196)-$N196))&gt;=1),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T05.01,T04.05,T04.06 contains data other than zero,also the other two forms must be completed.",
""),
IF(AND(NOT(ISBLANK($D196)),$D196&lt;0),
" Error: Position at the beginning of the period must be a positive amount.",
""),
IF(AND(NOT(ISBLANK($K196)),$K196&lt;0),
" Error: Position at the end of the period must be a positive amount.",
""),
IF(AND(OR($D196&gt;0,$K196&gt;0),
    ISBLANK($M196)),
" Error: No accrued interest has been reported,whereas the position at the beginning or at the end of the period is greater than zero. Report '0' in case accrued interest equals zero,do not leave the cell empty.",
"")))</f>
        <v/>
      </c>
    </row>
    <row r="197" spans="1:18">
      <c r="A197" s="20"/>
      <c r="B197" s="20"/>
      <c r="C197" s="20"/>
      <c r="D197" s="15"/>
      <c r="E197" s="15"/>
      <c r="F197" s="15"/>
      <c r="G197" s="15"/>
      <c r="H197" s="15"/>
      <c r="I197" s="15"/>
      <c r="J197" s="15"/>
      <c r="K197" s="15"/>
      <c r="L197" s="15"/>
      <c r="M197" s="15"/>
      <c r="N197" s="15"/>
      <c r="O197" s="15"/>
      <c r="P197" s="15"/>
      <c r="R197" s="30" t="str">
        <f>IF(COUNTA(D197:P197)=0,"",_xlfn.CONCAT(,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IF(AND(NOT(ISBLANK($P197)),
    ABS($P197-(($L197+$M197+$O197)-$N197))&gt;=1),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T05.01,T04.05,T04.06 contains data other than zero,also the other two forms must be completed.",
""),
IF(AND(NOT(ISBLANK($D197)),$D197&lt;0),
" Error: Position at the beginning of the period must be a positive amount.",
""),
IF(AND(NOT(ISBLANK($K197)),$K197&lt;0),
" Error: Position at the end of the period must be a positive amount.",
""),
IF(AND(OR($D197&gt;0,$K197&gt;0),
    ISBLANK($M197)),
" Error: No accrued interest has been reported,whereas the position at the beginning or at the end of the period is greater than zero. Report '0' in case accrued interest equals zero,do not leave the cell empty.",
"")))</f>
        <v/>
      </c>
    </row>
    <row r="198" spans="1:18">
      <c r="A198" s="20"/>
      <c r="B198" s="20"/>
      <c r="C198" s="20"/>
      <c r="D198" s="15"/>
      <c r="E198" s="15"/>
      <c r="F198" s="15"/>
      <c r="G198" s="15"/>
      <c r="H198" s="15"/>
      <c r="I198" s="15"/>
      <c r="J198" s="15"/>
      <c r="K198" s="15"/>
      <c r="L198" s="15"/>
      <c r="M198" s="15"/>
      <c r="N198" s="15"/>
      <c r="O198" s="15"/>
      <c r="P198" s="15"/>
      <c r="R198" s="30" t="str">
        <f>IF(COUNTA(D198:P198)=0,"",_xlfn.CONCAT(,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IF(AND(NOT(ISBLANK($P198)),
    ABS($P198-(($L198+$M198+$O198)-$N198))&gt;=1),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T05.01,T04.05,T04.06 contains data other than zero,also the other two forms must be completed.",
""),
IF(AND(NOT(ISBLANK($D198)),$D198&lt;0),
" Error: Position at the beginning of the period must be a positive amount.",
""),
IF(AND(NOT(ISBLANK($K198)),$K198&lt;0),
" Error: Position at the end of the period must be a positive amount.",
""),
IF(AND(OR($D198&gt;0,$K198&gt;0),
    ISBLANK($M198)),
" Error: No accrued interest has been reported,whereas the position at the beginning or at the end of the period is greater than zero. Report '0' in case accrued interest equals zero,do not leave the cell empty.",
"")))</f>
        <v/>
      </c>
    </row>
    <row r="199" spans="1:18">
      <c r="A199" s="20"/>
      <c r="B199" s="20"/>
      <c r="C199" s="20"/>
      <c r="D199" s="15"/>
      <c r="E199" s="15"/>
      <c r="F199" s="15"/>
      <c r="G199" s="15"/>
      <c r="H199" s="15"/>
      <c r="I199" s="15"/>
      <c r="J199" s="15"/>
      <c r="K199" s="15"/>
      <c r="L199" s="15"/>
      <c r="M199" s="15"/>
      <c r="N199" s="15"/>
      <c r="O199" s="15"/>
      <c r="P199" s="15"/>
      <c r="R199" s="30" t="str">
        <f>IF(COUNTA(D199:P199)=0,"",_xlfn.CONCAT(,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IF(AND(NOT(ISBLANK($P199)),
    ABS($P199-(($L199+$M199+$O199)-$N199))&gt;=1),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T05.01,T04.05,T04.06 contains data other than zero,also the other two forms must be completed.",
""),
IF(AND(NOT(ISBLANK($D199)),$D199&lt;0),
" Error: Position at the beginning of the period must be a positive amount.",
""),
IF(AND(NOT(ISBLANK($K199)),$K199&lt;0),
" Error: Position at the end of the period must be a positive amount.",
""),
IF(AND(OR($D199&gt;0,$K199&gt;0),
    ISBLANK($M199)),
" Error: No accrued interest has been reported,whereas the position at the beginning or at the end of the period is greater than zero. Report '0' in case accrued interest equals zero,do not leave the cell empty.",
"")))</f>
        <v/>
      </c>
    </row>
    <row r="200" spans="1:18">
      <c r="A200" s="20"/>
      <c r="B200" s="20"/>
      <c r="C200" s="20"/>
      <c r="D200" s="15"/>
      <c r="E200" s="15"/>
      <c r="F200" s="15"/>
      <c r="G200" s="15"/>
      <c r="H200" s="15"/>
      <c r="I200" s="15"/>
      <c r="J200" s="15"/>
      <c r="K200" s="15"/>
      <c r="L200" s="15"/>
      <c r="M200" s="15"/>
      <c r="N200" s="15"/>
      <c r="O200" s="15"/>
      <c r="P200" s="15"/>
      <c r="R200" s="30" t="str">
        <f>IF(COUNTA(D200:P200)=0,"",_xlfn.CONCAT(,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IF(AND(NOT(ISBLANK($P200)),
    ABS($P200-(($L200+$M200+$O200)-$N200))&gt;=1),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T05.01,T04.05,T04.06 contains data other than zero,also the other two forms must be completed.",
""),
IF(AND(NOT(ISBLANK($D200)),$D200&lt;0),
" Error: Position at the beginning of the period must be a positive amount.",
""),
IF(AND(NOT(ISBLANK($K200)),$K200&lt;0),
" Error: Position at the end of the period must be a positive amount.",
""),
IF(AND(OR($D200&gt;0,$K200&gt;0),
    ISBLANK($M200)),
" Error: No accrued interest has been reported,whereas the position at the beginning or at the end of the period is greater than zero. Report '0' in case accrued interest equals zero,do not leave the cell empty.",
"")))</f>
        <v/>
      </c>
    </row>
    <row r="201" spans="1:18">
      <c r="A201" s="20"/>
      <c r="B201" s="20"/>
      <c r="C201" s="20"/>
      <c r="D201" s="15"/>
      <c r="E201" s="15"/>
      <c r="F201" s="15"/>
      <c r="G201" s="15"/>
      <c r="H201" s="15"/>
      <c r="I201" s="15"/>
      <c r="J201" s="15"/>
      <c r="K201" s="15"/>
      <c r="L201" s="15"/>
      <c r="M201" s="15"/>
      <c r="N201" s="15"/>
      <c r="O201" s="15"/>
      <c r="P201" s="15"/>
      <c r="R201" s="30" t="str">
        <f>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T05.01,T04.05,T04.06 contains data other than zero,also the other two forms must be completed.",
""),
IF(AND(NOT(ISBLANK($D201)),$D201&lt;0),
" Error: Position at the beginning of the period must be a positive amount.",
""),
IF(AND(NOT(ISBLANK($K201)),$K201&lt;0),
" Error: Position at the end of the period must be a positive amount.",
""),
IF(AND(OR($D201&gt;0,$K201&gt;0),
    ISBLANK($M201)),
" Error: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IF(COUNTA(D202:P202)=0,"",_xlfn.CONCAT(,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IF(AND(NOT(ISBLANK($P202)),
    ABS($P202-(($L202+$M202+$O202)-$N202))&gt;=1),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T05.01,T04.05,T04.06 contains data other than zero,also the other two forms must be completed.",
""),
IF(AND(NOT(ISBLANK($D202)),$D202&lt;0),
" Error: Position at the beginning of the period must be a positive amount.",
""),
IF(AND(NOT(ISBLANK($K202)),$K202&lt;0),
" Error: Position at the end of the period must be a positive amount.",
""),
IF(AND(OR($D202&gt;0,$K202&gt;0),
    ISBLANK($M202)),
" Error: No accrued interest has been reported,whereas the position at the beginning or at the end of the period is greater than zero. Report '0' in case accrued interest equals zero,do not leave the cell empty.",
"")))</f>
        <v/>
      </c>
    </row>
    <row r="203" spans="1:18">
      <c r="A203" s="20"/>
      <c r="B203" s="20"/>
      <c r="C203" s="20"/>
      <c r="D203" s="15"/>
      <c r="E203" s="15"/>
      <c r="F203" s="15"/>
      <c r="G203" s="15"/>
      <c r="H203" s="15"/>
      <c r="I203" s="15"/>
      <c r="J203" s="15"/>
      <c r="K203" s="15"/>
      <c r="L203" s="15"/>
      <c r="M203" s="15"/>
      <c r="N203" s="15"/>
      <c r="O203" s="15"/>
      <c r="P203" s="15"/>
      <c r="R203" s="30" t="str">
        <f>IF(COUNTA(D203:P203)=0,"",_xlfn.CONCAT(,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IF(AND(NOT(ISBLANK($P203)),
    ABS($P203-(($L203+$M203+$O203)-$N203))&gt;=1),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T05.01,T04.05,T04.06 contains data other than zero,also the other two forms must be completed.",
""),
IF(AND(NOT(ISBLANK($D203)),$D203&lt;0),
" Error: Position at the beginning of the period must be a positive amount.",
""),
IF(AND(NOT(ISBLANK($K203)),$K203&lt;0),
" Error: Position at the end of the period must be a positive amount.",
""),
IF(AND(OR($D203&gt;0,$K203&gt;0),
    ISBLANK($M203)),
" Error: No accrued interest has been reported,whereas the position at the beginning or at the end of the period is greater than zero. Report '0' in case accrued interest equals zero,do not leave the cell empty.",
"")))</f>
        <v/>
      </c>
    </row>
    <row r="204" spans="1:18">
      <c r="A204" s="20"/>
      <c r="B204" s="20"/>
      <c r="C204" s="20"/>
      <c r="D204" s="15"/>
      <c r="E204" s="15"/>
      <c r="F204" s="15"/>
      <c r="G204" s="15"/>
      <c r="H204" s="15"/>
      <c r="I204" s="15"/>
      <c r="J204" s="15"/>
      <c r="K204" s="15"/>
      <c r="L204" s="15"/>
      <c r="M204" s="15"/>
      <c r="N204" s="15"/>
      <c r="O204" s="15"/>
      <c r="P204" s="15"/>
      <c r="R204" s="30" t="str">
        <f>IF(COUNTA(D204:P204)=0,"",_xlfn.CONCAT(,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IF(AND(NOT(ISBLANK($P204)),
    ABS($P204-(($L204+$M204+$O204)-$N204))&gt;=1),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T05.01,T04.05,T04.06 contains data other than zero,also the other two forms must be completed.",
""),
IF(AND(NOT(ISBLANK($D204)),$D204&lt;0),
" Error: Position at the beginning of the period must be a positive amount.",
""),
IF(AND(NOT(ISBLANK($K204)),$K204&lt;0),
" Error: Position at the end of the period must be a positive amount.",
""),
IF(AND(OR($D204&gt;0,$K204&gt;0),
    ISBLANK($M204)),
" Error: No accrued interest has been reported,whereas the position at the beginning or at the end of the period is greater than zero. Report '0' in case accrued interest equals zero,do not leave the cell empty.",
"")))</f>
        <v/>
      </c>
    </row>
    <row r="205" spans="1:18">
      <c r="A205" s="20"/>
      <c r="B205" s="20"/>
      <c r="C205" s="20"/>
      <c r="D205" s="15"/>
      <c r="E205" s="15"/>
      <c r="F205" s="15"/>
      <c r="G205" s="15"/>
      <c r="H205" s="15"/>
      <c r="I205" s="15"/>
      <c r="J205" s="15"/>
      <c r="K205" s="15"/>
      <c r="L205" s="15"/>
      <c r="M205" s="15"/>
      <c r="N205" s="15"/>
      <c r="O205" s="15"/>
      <c r="P205" s="15"/>
      <c r="R205" s="30" t="str">
        <f>IF(COUNTA(D205:P205)=0,"",_xlfn.CONCAT(,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IF(AND(NOT(ISBLANK($P205)),
    ABS($P205-(($L205+$M205+$O205)-$N205))&gt;=1),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T05.01,T04.05,T04.06 contains data other than zero,also the other two forms must be completed.",
""),
IF(AND(NOT(ISBLANK($D205)),$D205&lt;0),
" Error: Position at the beginning of the period must be a positive amount.",
""),
IF(AND(NOT(ISBLANK($K205)),$K205&lt;0),
" Error: Position at the end of the period must be a positive amount.",
""),
IF(AND(OR($D205&gt;0,$K205&gt;0),
    ISBLANK($M205)),
" Error: No accrued interest has been reported,whereas the position at the beginning or at the end of the period is greater than zero. Report '0' in case accrued interest equals zero,do not leave the cell empty.",
"")))</f>
        <v/>
      </c>
    </row>
    <row r="206" spans="1:18">
      <c r="A206" s="20"/>
      <c r="B206" s="20"/>
      <c r="C206" s="20"/>
      <c r="D206" s="15"/>
      <c r="E206" s="15"/>
      <c r="F206" s="15"/>
      <c r="G206" s="15"/>
      <c r="H206" s="15"/>
      <c r="I206" s="15"/>
      <c r="J206" s="15"/>
      <c r="K206" s="15"/>
      <c r="L206" s="15"/>
      <c r="M206" s="15"/>
      <c r="N206" s="15"/>
      <c r="O206" s="15"/>
      <c r="P206" s="15"/>
      <c r="R206" s="30" t="str">
        <f>IF(COUNTA(D206:P206)=0,"",_xlfn.CONCAT(,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IF(AND(NOT(ISBLANK($P206)),
    ABS($P206-(($L206+$M206+$O206)-$N206))&gt;=1),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T05.01,T04.05,T04.06 contains data other than zero,also the other two forms must be completed.",
""),
IF(AND(NOT(ISBLANK($D206)),$D206&lt;0),
" Error: Position at the beginning of the period must be a positive amount.",
""),
IF(AND(NOT(ISBLANK($K206)),$K206&lt;0),
" Error: Position at the end of the period must be a positive amount.",
""),
IF(AND(OR($D206&gt;0,$K206&gt;0),
    ISBLANK($M206)),
" Error: No accrued interest has been reported,whereas the position at the beginning or at the end of the period is greater than zero. Report '0' in case accrued interest equals zero,do not leave the cell empty.",
"")))</f>
        <v/>
      </c>
    </row>
    <row r="207" spans="1:18">
      <c r="A207" s="20"/>
      <c r="B207" s="20"/>
      <c r="C207" s="20"/>
      <c r="D207" s="15"/>
      <c r="E207" s="15"/>
      <c r="F207" s="15"/>
      <c r="G207" s="15"/>
      <c r="H207" s="15"/>
      <c r="I207" s="15"/>
      <c r="J207" s="15"/>
      <c r="K207" s="15"/>
      <c r="L207" s="15"/>
      <c r="M207" s="15"/>
      <c r="N207" s="15"/>
      <c r="O207" s="15"/>
      <c r="P207" s="15"/>
      <c r="R207" s="30" t="str">
        <f>IF(COUNTA(D207:P207)=0,"",_xlfn.CONCAT(,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IF(AND(NOT(ISBLANK($P207)),
    ABS($P207-(($L207+$M207+$O207)-$N207))&gt;=1),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T05.01,T04.05,T04.06 contains data other than zero,also the other two forms must be completed.",
""),
IF(AND(NOT(ISBLANK($D207)),$D207&lt;0),
" Error: Position at the beginning of the period must be a positive amount.",
""),
IF(AND(NOT(ISBLANK($K207)),$K207&lt;0),
" Error: Position at the end of the period must be a positive amount.",
""),
IF(AND(OR($D207&gt;0,$K207&gt;0),
    ISBLANK($M207)),
" Error: No accrued interest has been reported,whereas the position at the beginning or at the end of the period is greater than zero. Report '0' in case accrued interest equals zero,do not leave the cell empty.",
"")))</f>
        <v/>
      </c>
    </row>
    <row r="208" spans="1:18">
      <c r="A208" s="20"/>
      <c r="B208" s="20"/>
      <c r="C208" s="20"/>
      <c r="D208" s="15"/>
      <c r="E208" s="15"/>
      <c r="F208" s="15"/>
      <c r="G208" s="15"/>
      <c r="H208" s="15"/>
      <c r="I208" s="15"/>
      <c r="J208" s="15"/>
      <c r="K208" s="15"/>
      <c r="L208" s="15"/>
      <c r="M208" s="15"/>
      <c r="N208" s="15"/>
      <c r="O208" s="15"/>
      <c r="P208" s="15"/>
      <c r="R208" s="30" t="str">
        <f>IF(COUNTA(D208:P208)=0,"",_xlfn.CONCAT(,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IF(AND(NOT(ISBLANK($P208)),
    ABS($P208-(($L208+$M208+$O208)-$N208))&gt;=1),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T05.01,T04.05,T04.06 contains data other than zero,also the other two forms must be completed.",
""),
IF(AND(NOT(ISBLANK($D208)),$D208&lt;0),
" Error: Position at the beginning of the period must be a positive amount.",
""),
IF(AND(NOT(ISBLANK($K208)),$K208&lt;0),
" Error: Position at the end of the period must be a positive amount.",
""),
IF(AND(OR($D208&gt;0,$K208&gt;0),
    ISBLANK($M208)),
" Error: No accrued interest has been reported,whereas the position at the beginning or at the end of the period is greater than zero. Report '0' in case accrued interest equals zero,do not leave the cell empty.",
"")))</f>
        <v/>
      </c>
    </row>
    <row r="209" spans="1:18">
      <c r="A209" s="20"/>
      <c r="B209" s="20"/>
      <c r="C209" s="20"/>
      <c r="D209" s="15"/>
      <c r="E209" s="15"/>
      <c r="F209" s="15"/>
      <c r="G209" s="15"/>
      <c r="H209" s="15"/>
      <c r="I209" s="15"/>
      <c r="J209" s="15"/>
      <c r="K209" s="15"/>
      <c r="L209" s="15"/>
      <c r="M209" s="15"/>
      <c r="N209" s="15"/>
      <c r="O209" s="15"/>
      <c r="P209" s="15"/>
      <c r="R209" s="30" t="str">
        <f>IF(COUNTA(D209:P209)=0,"",_xlfn.CONCAT(,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IF(AND(NOT(ISBLANK($P209)),
    ABS($P209-(($L209+$M209+$O209)-$N209))&gt;=1),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T05.01,T04.05,T04.06 contains data other than zero,also the other two forms must be completed.",
""),
IF(AND(NOT(ISBLANK($D209)),$D209&lt;0),
" Error: Position at the beginning of the period must be a positive amount.",
""),
IF(AND(NOT(ISBLANK($K209)),$K209&lt;0),
" Error: Position at the end of the period must be a positive amount.",
""),
IF(AND(OR($D209&gt;0,$K209&gt;0),
    ISBLANK($M209)),
" Error: No accrued interest has been reported,whereas the position at the beginning or at the end of the period is greater than zero. Report '0' in case accrued interest equals zero,do not leave the cell empty.",
"")))</f>
        <v/>
      </c>
    </row>
    <row r="210" spans="1:18">
      <c r="A210" s="20"/>
      <c r="B210" s="20"/>
      <c r="C210" s="20"/>
      <c r="D210" s="15"/>
      <c r="E210" s="15"/>
      <c r="F210" s="15"/>
      <c r="G210" s="15"/>
      <c r="H210" s="15"/>
      <c r="I210" s="15"/>
      <c r="J210" s="15"/>
      <c r="K210" s="15"/>
      <c r="L210" s="15"/>
      <c r="M210" s="15"/>
      <c r="N210" s="15"/>
      <c r="O210" s="15"/>
      <c r="P210" s="15"/>
      <c r="R210" s="30" t="str">
        <f>IF(COUNTA(D210:P210)=0,"",_xlfn.CONCAT(,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IF(AND(NOT(ISBLANK($P210)),
    ABS($P210-(($L210+$M210+$O210)-$N210))&gt;=1),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T05.01,T04.05,T04.06 contains data other than zero,also the other two forms must be completed.",
""),
IF(AND(NOT(ISBLANK($D210)),$D210&lt;0),
" Error: Position at the beginning of the period must be a positive amount.",
""),
IF(AND(NOT(ISBLANK($K210)),$K210&lt;0),
" Error: Position at the end of the period must be a positive amount.",
""),
IF(AND(OR($D210&gt;0,$K210&gt;0),
    ISBLANK($M210)),
" Error: No accrued interest has been reported,whereas the position at the beginning or at the end of the period is greater than zero. Report '0' in case accrued interest equals zero,do not leave the cell empty.",
"")))</f>
        <v/>
      </c>
    </row>
    <row r="211" spans="1:18">
      <c r="A211" s="20"/>
      <c r="B211" s="20"/>
      <c r="C211" s="20"/>
      <c r="D211" s="15"/>
      <c r="E211" s="15"/>
      <c r="F211" s="15"/>
      <c r="G211" s="15"/>
      <c r="H211" s="15"/>
      <c r="I211" s="15"/>
      <c r="J211" s="15"/>
      <c r="K211" s="15"/>
      <c r="L211" s="15"/>
      <c r="M211" s="15"/>
      <c r="N211" s="15"/>
      <c r="O211" s="15"/>
      <c r="P211" s="15"/>
      <c r="R211" s="30" t="str">
        <f>IF(COUNTA(D211:P211)=0,"",_xlfn.CONCAT(,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IF(AND(NOT(ISBLANK($P211)),
    ABS($P211-(($L211+$M211+$O211)-$N211))&gt;=1),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T05.01,T04.05,T04.06 contains data other than zero,also the other two forms must be completed.",
""),
IF(AND(NOT(ISBLANK($D211)),$D211&lt;0),
" Error: Position at the beginning of the period must be a positive amount.",
""),
IF(AND(NOT(ISBLANK($K211)),$K211&lt;0),
" Error: Position at the end of the period must be a positive amount.",
""),
IF(AND(OR($D211&gt;0,$K211&gt;0),
    ISBLANK($M211)),
" Error: No accrued interest has been reported,whereas the position at the beginning or at the end of the period is greater than zero. Report '0' in case accrued interest equals zero,do not leave the cell empty.",
"")))</f>
        <v/>
      </c>
    </row>
    <row r="212" spans="1:18">
      <c r="A212" s="20"/>
      <c r="B212" s="20"/>
      <c r="C212" s="20"/>
      <c r="D212" s="15"/>
      <c r="E212" s="15"/>
      <c r="F212" s="15"/>
      <c r="G212" s="15"/>
      <c r="H212" s="15"/>
      <c r="I212" s="15"/>
      <c r="J212" s="15"/>
      <c r="K212" s="15"/>
      <c r="L212" s="15"/>
      <c r="M212" s="15"/>
      <c r="N212" s="15"/>
      <c r="O212" s="15"/>
      <c r="P212" s="15"/>
      <c r="R212" s="30" t="str">
        <f>IF(COUNTA(D212:P212)=0,"",_xlfn.CONCAT(,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IF(AND(NOT(ISBLANK($P212)),
    ABS($P212-(($L212+$M212+$O212)-$N212))&gt;=1),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T05.01,T04.05,T04.06 contains data other than zero,also the other two forms must be completed.",
""),
IF(AND(NOT(ISBLANK($D212)),$D212&lt;0),
" Error: Position at the beginning of the period must be a positive amount.",
""),
IF(AND(NOT(ISBLANK($K212)),$K212&lt;0),
" Error: Position at the end of the period must be a positive amount.",
""),
IF(AND(OR($D212&gt;0,$K212&gt;0),
    ISBLANK($M212)),
" Error: No accrued interest has been reported,whereas the position at the beginning or at the end of the period is greater than zero. Report '0' in case accrued interest equals zero,do not leave the cell empty.",
"")))</f>
        <v/>
      </c>
    </row>
    <row r="213" spans="1:18">
      <c r="A213" s="20"/>
      <c r="B213" s="20"/>
      <c r="C213" s="20"/>
      <c r="D213" s="15"/>
      <c r="E213" s="15"/>
      <c r="F213" s="15"/>
      <c r="G213" s="15"/>
      <c r="H213" s="15"/>
      <c r="I213" s="15"/>
      <c r="J213" s="15"/>
      <c r="K213" s="15"/>
      <c r="L213" s="15"/>
      <c r="M213" s="15"/>
      <c r="N213" s="15"/>
      <c r="O213" s="15"/>
      <c r="P213" s="15"/>
      <c r="R213" s="30" t="str">
        <f>IF(COUNTA(D213:P213)=0,"",_xlfn.CONCAT(,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IF(AND(NOT(ISBLANK($P213)),
    ABS($P213-(($L213+$M213+$O213)-$N213))&gt;=1),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T05.01,T04.05,T04.06 contains data other than zero,also the other two forms must be completed.",
""),
IF(AND(NOT(ISBLANK($D213)),$D213&lt;0),
" Error: Position at the beginning of the period must be a positive amount.",
""),
IF(AND(NOT(ISBLANK($K213)),$K213&lt;0),
" Error: Position at the end of the period must be a positive amount.",
""),
IF(AND(OR($D213&gt;0,$K213&gt;0),
    ISBLANK($M213)),
" Error: No accrued interest has been reported,whereas the position at the beginning or at the end of the period is greater than zero. Report '0' in case accrued interest equals zero,do not leave the cell empty.",
"")))</f>
        <v/>
      </c>
    </row>
    <row r="214" spans="1:18">
      <c r="A214" s="20"/>
      <c r="B214" s="20"/>
      <c r="C214" s="20"/>
      <c r="D214" s="15"/>
      <c r="E214" s="15"/>
      <c r="F214" s="15"/>
      <c r="G214" s="15"/>
      <c r="H214" s="15"/>
      <c r="I214" s="15"/>
      <c r="J214" s="15"/>
      <c r="K214" s="15"/>
      <c r="L214" s="15"/>
      <c r="M214" s="15"/>
      <c r="N214" s="15"/>
      <c r="O214" s="15"/>
      <c r="P214" s="15"/>
      <c r="R214" s="30" t="str">
        <f>IF(COUNTA(D214:P214)=0,"",_xlfn.CONCAT(,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IF(AND(NOT(ISBLANK($P214)),
    ABS($P214-(($L214+$M214+$O214)-$N214))&gt;=1),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T05.01,T04.05,T04.06 contains data other than zero,also the other two forms must be completed.",
""),
IF(AND(NOT(ISBLANK($D214)),$D214&lt;0),
" Error: Position at the beginning of the period must be a positive amount.",
""),
IF(AND(NOT(ISBLANK($K214)),$K214&lt;0),
" Error: Position at the end of the period must be a positive amount.",
""),
IF(AND(OR($D214&gt;0,$K214&gt;0),
    ISBLANK($M214)),
" Error: No accrued interest has been reported,whereas the position at the beginning or at the end of the period is greater than zero. Report '0' in case accrued interest equals zero,do not leave the cell empty.",
"")))</f>
        <v/>
      </c>
    </row>
    <row r="215" spans="1:18">
      <c r="A215" s="20"/>
      <c r="B215" s="20"/>
      <c r="C215" s="20"/>
      <c r="D215" s="15"/>
      <c r="E215" s="15"/>
      <c r="F215" s="15"/>
      <c r="G215" s="15"/>
      <c r="H215" s="15"/>
      <c r="I215" s="15"/>
      <c r="J215" s="15"/>
      <c r="K215" s="15"/>
      <c r="L215" s="15"/>
      <c r="M215" s="15"/>
      <c r="N215" s="15"/>
      <c r="O215" s="15"/>
      <c r="P215" s="15"/>
      <c r="R215" s="30" t="str">
        <f>IF(COUNTA(D215:P215)=0,"",_xlfn.CONCAT(,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IF(AND(NOT(ISBLANK($P215)),
    ABS($P215-(($L215+$M215+$O215)-$N215))&gt;=1),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T05.01,T04.05,T04.06 contains data other than zero,also the other two forms must be completed.",
""),
IF(AND(NOT(ISBLANK($D215)),$D215&lt;0),
" Error: Position at the beginning of the period must be a positive amount.",
""),
IF(AND(NOT(ISBLANK($K215)),$K215&lt;0),
" Error: Position at the end of the period must be a positive amount.",
""),
IF(AND(OR($D215&gt;0,$K215&gt;0),
    ISBLANK($M215)),
" Error: No accrued interest has been reported,whereas the position at the beginning or at the end of the period is greater than zero. Report '0' in case accrued interest equals zero,do not leave the cell empty.",
"")))</f>
        <v/>
      </c>
    </row>
    <row r="216" spans="1:18">
      <c r="A216" s="20"/>
      <c r="B216" s="20"/>
      <c r="C216" s="20"/>
      <c r="D216" s="15"/>
      <c r="E216" s="15"/>
      <c r="F216" s="15"/>
      <c r="G216" s="15"/>
      <c r="H216" s="15"/>
      <c r="I216" s="15"/>
      <c r="J216" s="15"/>
      <c r="K216" s="15"/>
      <c r="L216" s="15"/>
      <c r="M216" s="15"/>
      <c r="N216" s="15"/>
      <c r="O216" s="15"/>
      <c r="P216" s="15"/>
      <c r="R216" s="30" t="str">
        <f>IF(COUNTA(D216:P216)=0,"",_xlfn.CONCAT(,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IF(AND(NOT(ISBLANK($P216)),
    ABS($P216-(($L216+$M216+$O216)-$N216))&gt;=1),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T05.01,T04.05,T04.06 contains data other than zero,also the other two forms must be completed.",
""),
IF(AND(NOT(ISBLANK($D216)),$D216&lt;0),
" Error: Position at the beginning of the period must be a positive amount.",
""),
IF(AND(NOT(ISBLANK($K216)),$K216&lt;0),
" Error: Position at the end of the period must be a positive amount.",
""),
IF(AND(OR($D216&gt;0,$K216&gt;0),
    ISBLANK($M216)),
" Error: No accrued interest has been reported,whereas the position at the beginning or at the end of the period is greater than zero. Report '0' in case accrued interest equals zero,do not leave the cell empty.",
"")))</f>
        <v/>
      </c>
    </row>
    <row r="217" spans="1:18">
      <c r="A217" s="20"/>
      <c r="B217" s="20"/>
      <c r="C217" s="20"/>
      <c r="D217" s="15"/>
      <c r="E217" s="15"/>
      <c r="F217" s="15"/>
      <c r="G217" s="15"/>
      <c r="H217" s="15"/>
      <c r="I217" s="15"/>
      <c r="J217" s="15"/>
      <c r="K217" s="15"/>
      <c r="L217" s="15"/>
      <c r="M217" s="15"/>
      <c r="N217" s="15"/>
      <c r="O217" s="15"/>
      <c r="P217" s="15"/>
      <c r="R217" s="30" t="str">
        <f>IF(COUNTA(D217:P217)=0,"",_xlfn.CONCAT(,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IF(AND(NOT(ISBLANK($P217)),
    ABS($P217-(($L217+$M217+$O217)-$N217))&gt;=1),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T05.01,T04.05,T04.06 contains data other than zero,also the other two forms must be completed.",
""),
IF(AND(NOT(ISBLANK($D217)),$D217&lt;0),
" Error: Position at the beginning of the period must be a positive amount.",
""),
IF(AND(NOT(ISBLANK($K217)),$K217&lt;0),
" Error: Position at the end of the period must be a positive amount.",
""),
IF(AND(OR($D217&gt;0,$K217&gt;0),
    ISBLANK($M217)),
" Error: No accrued interest has been reported,whereas the position at the beginning or at the end of the period is greater than zero. Report '0' in case accrued interest equals zero,do not leave the cell empty.",
"")))</f>
        <v/>
      </c>
    </row>
    <row r="218" spans="1:18">
      <c r="A218" s="20"/>
      <c r="B218" s="20"/>
      <c r="C218" s="20"/>
      <c r="D218" s="15"/>
      <c r="E218" s="15"/>
      <c r="F218" s="15"/>
      <c r="G218" s="15"/>
      <c r="H218" s="15"/>
      <c r="I218" s="15"/>
      <c r="J218" s="15"/>
      <c r="K218" s="15"/>
      <c r="L218" s="15"/>
      <c r="M218" s="15"/>
      <c r="N218" s="15"/>
      <c r="O218" s="15"/>
      <c r="P218" s="15"/>
      <c r="R218" s="30" t="str">
        <f>IF(COUNTA(D218:P218)=0,"",_xlfn.CONCAT(,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IF(AND(NOT(ISBLANK($P218)),
    ABS($P218-(($L218+$M218+$O218)-$N218))&gt;=1),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T05.01,T04.05,T04.06 contains data other than zero,also the other two forms must be completed.",
""),
IF(AND(NOT(ISBLANK($D218)),$D218&lt;0),
" Error: Position at the beginning of the period must be a positive amount.",
""),
IF(AND(NOT(ISBLANK($K218)),$K218&lt;0),
" Error: Position at the end of the period must be a positive amount.",
""),
IF(AND(OR($D218&gt;0,$K218&gt;0),
    ISBLANK($M218)),
" Error: No accrued interest has been reported,whereas the position at the beginning or at the end of the period is greater than zero. Report '0' in case accrued interest equals zero,do not leave the cell empty.",
"")))</f>
        <v/>
      </c>
    </row>
    <row r="219" spans="1:18">
      <c r="A219" s="20"/>
      <c r="B219" s="20"/>
      <c r="C219" s="20"/>
      <c r="D219" s="15"/>
      <c r="E219" s="15"/>
      <c r="F219" s="15"/>
      <c r="G219" s="15"/>
      <c r="H219" s="15"/>
      <c r="I219" s="15"/>
      <c r="J219" s="15"/>
      <c r="K219" s="15"/>
      <c r="L219" s="15"/>
      <c r="M219" s="15"/>
      <c r="N219" s="15"/>
      <c r="O219" s="15"/>
      <c r="P219" s="15"/>
      <c r="R219" s="30" t="str">
        <f>IF(COUNTA(D219:P219)=0,"",_xlfn.CONCAT(,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IF(AND(NOT(ISBLANK($P219)),
    ABS($P219-(($L219+$M219+$O219)-$N219))&gt;=1),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T05.01,T04.05,T04.06 contains data other than zero,also the other two forms must be completed.",
""),
IF(AND(NOT(ISBLANK($D219)),$D219&lt;0),
" Error: Position at the beginning of the period must be a positive amount.",
""),
IF(AND(NOT(ISBLANK($K219)),$K219&lt;0),
" Error: Position at the end of the period must be a positive amount.",
""),
IF(AND(OR($D219&gt;0,$K219&gt;0),
    ISBLANK($M219)),
" Error: No accrued interest has been reported,whereas the position at the beginning or at the end of the period is greater than zero. Report '0' in case accrued interest equals zero,do not leave the cell empty.",
"")))</f>
        <v/>
      </c>
    </row>
    <row r="220" spans="1:18">
      <c r="A220" s="20"/>
      <c r="B220" s="20"/>
      <c r="C220" s="20"/>
      <c r="D220" s="15"/>
      <c r="E220" s="15"/>
      <c r="F220" s="15"/>
      <c r="G220" s="15"/>
      <c r="H220" s="15"/>
      <c r="I220" s="15"/>
      <c r="J220" s="15"/>
      <c r="K220" s="15"/>
      <c r="L220" s="15"/>
      <c r="M220" s="15"/>
      <c r="N220" s="15"/>
      <c r="O220" s="15"/>
      <c r="P220" s="15"/>
      <c r="R220" s="30" t="str">
        <f>IF(COUNTA(D220:P220)=0,"",_xlfn.CONCAT(,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IF(AND(NOT(ISBLANK($P220)),
    ABS($P220-(($L220+$M220+$O220)-$N220))&gt;=1),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T05.01,T04.05,T04.06 contains data other than zero,also the other two forms must be completed.",
""),
IF(AND(NOT(ISBLANK($D220)),$D220&lt;0),
" Error: Position at the beginning of the period must be a positive amount.",
""),
IF(AND(NOT(ISBLANK($K220)),$K220&lt;0),
" Error: Position at the end of the period must be a positive amount.",
""),
IF(AND(OR($D220&gt;0,$K220&gt;0),
    ISBLANK($M220)),
" Error: No accrued interest has been reported,whereas the position at the beginning or at the end of the period is greater than zero. Report '0' in case accrued interest equals zero,do not leave the cell empty.",
"")))</f>
        <v/>
      </c>
    </row>
    <row r="221" spans="1:18">
      <c r="A221" s="20"/>
      <c r="B221" s="20"/>
      <c r="C221" s="20"/>
      <c r="D221" s="15"/>
      <c r="E221" s="15"/>
      <c r="F221" s="15"/>
      <c r="G221" s="15"/>
      <c r="H221" s="15"/>
      <c r="I221" s="15"/>
      <c r="J221" s="15"/>
      <c r="K221" s="15"/>
      <c r="L221" s="15"/>
      <c r="M221" s="15"/>
      <c r="N221" s="15"/>
      <c r="O221" s="15"/>
      <c r="P221" s="15"/>
      <c r="R221" s="30" t="str">
        <f>IF(COUNTA(D221:P221)=0,"",_xlfn.CONCAT(,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IF(AND(NOT(ISBLANK($P221)),
    ABS($P221-(($L221+$M221+$O221)-$N221))&gt;=1),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T05.01,T04.05,T04.06 contains data other than zero,also the other two forms must be completed.",
""),
IF(AND(NOT(ISBLANK($D221)),$D221&lt;0),
" Error: Position at the beginning of the period must be a positive amount.",
""),
IF(AND(NOT(ISBLANK($K221)),$K221&lt;0),
" Error: Position at the end of the period must be a positive amount.",
""),
IF(AND(OR($D221&gt;0,$K221&gt;0),
    ISBLANK($M221)),
" Error: No accrued interest has been reported,whereas the position at the beginning or at the end of the period is greater than zero. Report '0' in case accrued interest equals zero,do not leave the cell empty.",
"")))</f>
        <v/>
      </c>
    </row>
    <row r="222" spans="1:18">
      <c r="A222" s="20"/>
      <c r="B222" s="20"/>
      <c r="C222" s="20"/>
      <c r="D222" s="15"/>
      <c r="E222" s="15"/>
      <c r="F222" s="15"/>
      <c r="G222" s="15"/>
      <c r="H222" s="15"/>
      <c r="I222" s="15"/>
      <c r="J222" s="15"/>
      <c r="K222" s="15"/>
      <c r="L222" s="15"/>
      <c r="M222" s="15"/>
      <c r="N222" s="15"/>
      <c r="O222" s="15"/>
      <c r="P222" s="15"/>
      <c r="R222" s="30" t="str">
        <f>IF(COUNTA(D222:P222)=0,"",_xlfn.CONCAT(,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IF(AND(NOT(ISBLANK($P222)),
    ABS($P222-(($L222+$M222+$O222)-$N222))&gt;=1),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T05.01,T04.05,T04.06 contains data other than zero,also the other two forms must be completed.",
""),
IF(AND(NOT(ISBLANK($D222)),$D222&lt;0),
" Error: Position at the beginning of the period must be a positive amount.",
""),
IF(AND(NOT(ISBLANK($K222)),$K222&lt;0),
" Error: Position at the end of the period must be a positive amount.",
""),
IF(AND(OR($D222&gt;0,$K222&gt;0),
    ISBLANK($M222)),
" Error: No accrued interest has been reported,whereas the position at the beginning or at the end of the period is greater than zero. Report '0' in case accrued interest equals zero,do not leave the cell empty.",
"")))</f>
        <v/>
      </c>
    </row>
    <row r="223" spans="1:18">
      <c r="A223" s="20"/>
      <c r="B223" s="20"/>
      <c r="C223" s="20"/>
      <c r="D223" s="15"/>
      <c r="E223" s="15"/>
      <c r="F223" s="15"/>
      <c r="G223" s="15"/>
      <c r="H223" s="15"/>
      <c r="I223" s="15"/>
      <c r="J223" s="15"/>
      <c r="K223" s="15"/>
      <c r="L223" s="15"/>
      <c r="M223" s="15"/>
      <c r="N223" s="15"/>
      <c r="O223" s="15"/>
      <c r="P223" s="15"/>
      <c r="R223" s="30" t="str">
        <f>IF(COUNTA(D223:P223)=0,"",_xlfn.CONCAT(,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IF(AND(NOT(ISBLANK($P223)),
    ABS($P223-(($L223+$M223+$O223)-$N223))&gt;=1),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T05.01,T04.05,T04.06 contains data other than zero,also the other two forms must be completed.",
""),
IF(AND(NOT(ISBLANK($D223)),$D223&lt;0),
" Error: Position at the beginning of the period must be a positive amount.",
""),
IF(AND(NOT(ISBLANK($K223)),$K223&lt;0),
" Error: Position at the end of the period must be a positive amount.",
""),
IF(AND(OR($D223&gt;0,$K223&gt;0),
    ISBLANK($M223)),
" Error: No accrued interest has been reported,whereas the position at the beginning or at the end of the period is greater than zero. Report '0' in case accrued interest equals zero,do not leave the cell empty.",
"")))</f>
        <v/>
      </c>
    </row>
    <row r="224" spans="1:18">
      <c r="A224" s="20"/>
      <c r="B224" s="20"/>
      <c r="C224" s="20"/>
      <c r="D224" s="15"/>
      <c r="E224" s="15"/>
      <c r="F224" s="15"/>
      <c r="G224" s="15"/>
      <c r="H224" s="15"/>
      <c r="I224" s="15"/>
      <c r="J224" s="15"/>
      <c r="K224" s="15"/>
      <c r="L224" s="15"/>
      <c r="M224" s="15"/>
      <c r="N224" s="15"/>
      <c r="O224" s="15"/>
      <c r="P224" s="15"/>
      <c r="R224" s="30" t="str">
        <f>IF(COUNTA(D224:P224)=0,"",_xlfn.CONCAT(,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IF(AND(NOT(ISBLANK($P224)),
    ABS($P224-(($L224+$M224+$O224)-$N224))&gt;=1),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T05.01,T04.05,T04.06 contains data other than zero,also the other two forms must be completed.",
""),
IF(AND(NOT(ISBLANK($D224)),$D224&lt;0),
" Error: Position at the beginning of the period must be a positive amount.",
""),
IF(AND(NOT(ISBLANK($K224)),$K224&lt;0),
" Error: Position at the end of the period must be a positive amount.",
""),
IF(AND(OR($D224&gt;0,$K224&gt;0),
    ISBLANK($M224)),
" Error: No accrued interest has been reported,whereas the position at the beginning or at the end of the period is greater than zero. Report '0' in case accrued interest equals zero,do not leave the cell empty.",
"")))</f>
        <v/>
      </c>
    </row>
    <row r="225" spans="1:18">
      <c r="A225" s="20"/>
      <c r="B225" s="20"/>
      <c r="C225" s="20"/>
      <c r="D225" s="15"/>
      <c r="E225" s="15"/>
      <c r="F225" s="15"/>
      <c r="G225" s="15"/>
      <c r="H225" s="15"/>
      <c r="I225" s="15"/>
      <c r="J225" s="15"/>
      <c r="K225" s="15"/>
      <c r="L225" s="15"/>
      <c r="M225" s="15"/>
      <c r="N225" s="15"/>
      <c r="O225" s="15"/>
      <c r="P225" s="15"/>
      <c r="R225" s="30" t="str">
        <f>IF(COUNTA(D225:P225)=0,"",_xlfn.CONCAT(,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IF(AND(NOT(ISBLANK($P225)),
    ABS($P225-(($L225+$M225+$O225)-$N225))&gt;=1),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T05.01,T04.05,T04.06 contains data other than zero,also the other two forms must be completed.",
""),
IF(AND(NOT(ISBLANK($D225)),$D225&lt;0),
" Error: Position at the beginning of the period must be a positive amount.",
""),
IF(AND(NOT(ISBLANK($K225)),$K225&lt;0),
" Error: Position at the end of the period must be a positive amount.",
""),
IF(AND(OR($D225&gt;0,$K225&gt;0),
    ISBLANK($M225)),
" Error: No accrued interest has been reported,whereas the position at the beginning or at the end of the period is greater than zero. Report '0' in case accrued interest equals zero,do not leave the cell empty.",
"")))</f>
        <v/>
      </c>
    </row>
    <row r="226" spans="1:18">
      <c r="A226" s="20"/>
      <c r="B226" s="20"/>
      <c r="C226" s="20"/>
      <c r="D226" s="15"/>
      <c r="E226" s="15"/>
      <c r="F226" s="15"/>
      <c r="G226" s="15"/>
      <c r="H226" s="15"/>
      <c r="I226" s="15"/>
      <c r="J226" s="15"/>
      <c r="K226" s="15"/>
      <c r="L226" s="15"/>
      <c r="M226" s="15"/>
      <c r="N226" s="15"/>
      <c r="O226" s="15"/>
      <c r="P226" s="15"/>
      <c r="R226" s="30" t="str">
        <f>IF(COUNTA(D226:P226)=0,"",_xlfn.CONCAT(,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IF(AND(NOT(ISBLANK($P226)),
    ABS($P226-(($L226+$M226+$O226)-$N226))&gt;=1),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T05.01,T04.05,T04.06 contains data other than zero,also the other two forms must be completed.",
""),
IF(AND(NOT(ISBLANK($D226)),$D226&lt;0),
" Error: Position at the beginning of the period must be a positive amount.",
""),
IF(AND(NOT(ISBLANK($K226)),$K226&lt;0),
" Error: Position at the end of the period must be a positive amount.",
""),
IF(AND(OR($D226&gt;0,$K226&gt;0),
    ISBLANK($M226)),
" Error: No accrued interest has been reported,whereas the position at the beginning or at the end of the period is greater than zero. Report '0' in case accrued interest equals zero,do not leave the cell empty.",
"")))</f>
        <v/>
      </c>
    </row>
    <row r="227" spans="1:18">
      <c r="A227" s="20"/>
      <c r="B227" s="20"/>
      <c r="C227" s="20"/>
      <c r="D227" s="15"/>
      <c r="E227" s="15"/>
      <c r="F227" s="15"/>
      <c r="G227" s="15"/>
      <c r="H227" s="15"/>
      <c r="I227" s="15"/>
      <c r="J227" s="15"/>
      <c r="K227" s="15"/>
      <c r="L227" s="15"/>
      <c r="M227" s="15"/>
      <c r="N227" s="15"/>
      <c r="O227" s="15"/>
      <c r="P227" s="15"/>
      <c r="R227" s="30" t="str">
        <f>IF(COUNTA(D227:P227)=0,"",_xlfn.CONCAT(,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IF(AND(NOT(ISBLANK($P227)),
    ABS($P227-(($L227+$M227+$O227)-$N227))&gt;=1),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T05.01,T04.05,T04.06 contains data other than zero,also the other two forms must be completed.",
""),
IF(AND(NOT(ISBLANK($D227)),$D227&lt;0),
" Error: Position at the beginning of the period must be a positive amount.",
""),
IF(AND(NOT(ISBLANK($K227)),$K227&lt;0),
" Error: Position at the end of the period must be a positive amount.",
""),
IF(AND(OR($D227&gt;0,$K227&gt;0),
    ISBLANK($M227)),
" Error: No accrued interest has been reported,whereas the position at the beginning or at the end of the period is greater than zero. Report '0' in case accrued interest equals zero,do not leave the cell empty.",
"")))</f>
        <v/>
      </c>
    </row>
    <row r="228" spans="1:18">
      <c r="A228" s="20"/>
      <c r="B228" s="20"/>
      <c r="C228" s="20"/>
      <c r="D228" s="15"/>
      <c r="E228" s="15"/>
      <c r="F228" s="15"/>
      <c r="G228" s="15"/>
      <c r="H228" s="15"/>
      <c r="I228" s="15"/>
      <c r="J228" s="15"/>
      <c r="K228" s="15"/>
      <c r="L228" s="15"/>
      <c r="M228" s="15"/>
      <c r="N228" s="15"/>
      <c r="O228" s="15"/>
      <c r="P228" s="15"/>
      <c r="R228" s="30" t="str">
        <f>IF(COUNTA(D228:P228)=0,"",_xlfn.CONCAT(,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IF(AND(NOT(ISBLANK($P228)),
    ABS($P228-(($L228+$M228+$O228)-$N228))&gt;=1),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T05.01,T04.05,T04.06 contains data other than zero,also the other two forms must be completed.",
""),
IF(AND(NOT(ISBLANK($D228)),$D228&lt;0),
" Error: Position at the beginning of the period must be a positive amount.",
""),
IF(AND(NOT(ISBLANK($K228)),$K228&lt;0),
" Error: Position at the end of the period must be a positive amount.",
""),
IF(AND(OR($D228&gt;0,$K228&gt;0),
    ISBLANK($M228)),
" Error: No accrued interest has been reported,whereas the position at the beginning or at the end of the period is greater than zero. Report '0' in case accrued interest equals zero,do not leave the cell empty.",
"")))</f>
        <v/>
      </c>
    </row>
    <row r="229" spans="1:18">
      <c r="A229" s="20"/>
      <c r="B229" s="20"/>
      <c r="C229" s="20"/>
      <c r="D229" s="15"/>
      <c r="E229" s="15"/>
      <c r="F229" s="15"/>
      <c r="G229" s="15"/>
      <c r="H229" s="15"/>
      <c r="I229" s="15"/>
      <c r="J229" s="15"/>
      <c r="K229" s="15"/>
      <c r="L229" s="15"/>
      <c r="M229" s="15"/>
      <c r="N229" s="15"/>
      <c r="O229" s="15"/>
      <c r="P229" s="15"/>
      <c r="R229" s="30" t="str">
        <f>IF(COUNTA(D229:P229)=0,"",_xlfn.CONCAT(,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IF(AND(NOT(ISBLANK($P229)),
    ABS($P229-(($L229+$M229+$O229)-$N229))&gt;=1),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T05.01,T04.05,T04.06 contains data other than zero,also the other two forms must be completed.",
""),
IF(AND(NOT(ISBLANK($D229)),$D229&lt;0),
" Error: Position at the beginning of the period must be a positive amount.",
""),
IF(AND(NOT(ISBLANK($K229)),$K229&lt;0),
" Error: Position at the end of the period must be a positive amount.",
""),
IF(AND(OR($D229&gt;0,$K229&gt;0),
    ISBLANK($M229)),
" Error: No accrued interest has been reported,whereas the position at the beginning or at the end of the period is greater than zero. Report '0' in case accrued interest equals zero,do not leave the cell empty.",
"")))</f>
        <v/>
      </c>
    </row>
    <row r="230" spans="1:18">
      <c r="A230" s="20"/>
      <c r="B230" s="20"/>
      <c r="C230" s="20"/>
      <c r="D230" s="15"/>
      <c r="E230" s="15"/>
      <c r="F230" s="15"/>
      <c r="G230" s="15"/>
      <c r="H230" s="15"/>
      <c r="I230" s="15"/>
      <c r="J230" s="15"/>
      <c r="K230" s="15"/>
      <c r="L230" s="15"/>
      <c r="M230" s="15"/>
      <c r="N230" s="15"/>
      <c r="O230" s="15"/>
      <c r="P230" s="15"/>
      <c r="R230" s="30" t="str">
        <f>IF(COUNTA(D230:P230)=0,"",_xlfn.CONCAT(,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IF(AND(NOT(ISBLANK($P230)),
    ABS($P230-(($L230+$M230+$O230)-$N230))&gt;=1),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T05.01,T04.05,T04.06 contains data other than zero,also the other two forms must be completed.",
""),
IF(AND(NOT(ISBLANK($D230)),$D230&lt;0),
" Error: Position at the beginning of the period must be a positive amount.",
""),
IF(AND(NOT(ISBLANK($K230)),$K230&lt;0),
" Error: Position at the end of the period must be a positive amount.",
""),
IF(AND(OR($D230&gt;0,$K230&gt;0),
    ISBLANK($M230)),
" Error: No accrued interest has been reported,whereas the position at the beginning or at the end of the period is greater than zero. Report '0' in case accrued interest equals zero,do not leave the cell empty.",
"")))</f>
        <v/>
      </c>
    </row>
    <row r="231" spans="1:18">
      <c r="A231" s="20"/>
      <c r="B231" s="20"/>
      <c r="C231" s="20"/>
      <c r="D231" s="15"/>
      <c r="E231" s="15"/>
      <c r="F231" s="15"/>
      <c r="G231" s="15"/>
      <c r="H231" s="15"/>
      <c r="I231" s="15"/>
      <c r="J231" s="15"/>
      <c r="K231" s="15"/>
      <c r="L231" s="15"/>
      <c r="M231" s="15"/>
      <c r="N231" s="15"/>
      <c r="O231" s="15"/>
      <c r="P231" s="15"/>
      <c r="R231" s="30" t="str">
        <f>IF(COUNTA(D231:P231)=0,"",_xlfn.CONCAT(,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IF(AND(NOT(ISBLANK($P231)),
    ABS($P231-(($L231+$M231+$O231)-$N231))&gt;=1),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T05.01,T04.05,T04.06 contains data other than zero,also the other two forms must be completed.",
""),
IF(AND(NOT(ISBLANK($D231)),$D231&lt;0),
" Error: Position at the beginning of the period must be a positive amount.",
""),
IF(AND(NOT(ISBLANK($K231)),$K231&lt;0),
" Error: Position at the end of the period must be a positive amount.",
""),
IF(AND(OR($D231&gt;0,$K231&gt;0),
    ISBLANK($M231)),
" Error: No accrued interest has been reported,whereas the position at the beginning or at the end of the period is greater than zero. Report '0' in case accrued interest equals zero,do not leave the cell empty.",
"")))</f>
        <v/>
      </c>
    </row>
    <row r="232" spans="1:18">
      <c r="A232" s="20"/>
      <c r="B232" s="20"/>
      <c r="C232" s="20"/>
      <c r="D232" s="15"/>
      <c r="E232" s="15"/>
      <c r="F232" s="15"/>
      <c r="G232" s="15"/>
      <c r="H232" s="15"/>
      <c r="I232" s="15"/>
      <c r="J232" s="15"/>
      <c r="K232" s="15"/>
      <c r="L232" s="15"/>
      <c r="M232" s="15"/>
      <c r="N232" s="15"/>
      <c r="O232" s="15"/>
      <c r="P232" s="15"/>
      <c r="R232" s="30" t="str">
        <f>IF(COUNTA(D232:P232)=0,"",_xlfn.CONCAT(,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IF(AND(NOT(ISBLANK($P232)),
    ABS($P232-(($L232+$M232+$O232)-$N232))&gt;=1),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T05.01,T04.05,T04.06 contains data other than zero,also the other two forms must be completed.",
""),
IF(AND(NOT(ISBLANK($D232)),$D232&lt;0),
" Error: Position at the beginning of the period must be a positive amount.",
""),
IF(AND(NOT(ISBLANK($K232)),$K232&lt;0),
" Error: Position at the end of the period must be a positive amount.",
""),
IF(AND(OR($D232&gt;0,$K232&gt;0),
    ISBLANK($M232)),
" Error: No accrued interest has been reported,whereas the position at the beginning or at the end of the period is greater than zero. Report '0' in case accrued interest equals zero,do not leave the cell empty.",
"")))</f>
        <v/>
      </c>
    </row>
    <row r="233" spans="1:18">
      <c r="A233" s="20"/>
      <c r="B233" s="20"/>
      <c r="C233" s="20"/>
      <c r="D233" s="15"/>
      <c r="E233" s="15"/>
      <c r="F233" s="15"/>
      <c r="G233" s="15"/>
      <c r="H233" s="15"/>
      <c r="I233" s="15"/>
      <c r="J233" s="15"/>
      <c r="K233" s="15"/>
      <c r="L233" s="15"/>
      <c r="M233" s="15"/>
      <c r="N233" s="15"/>
      <c r="O233" s="15"/>
      <c r="P233" s="15"/>
      <c r="R233" s="30" t="str">
        <f>IF(COUNTA(D233:P233)=0,"",_xlfn.CONCAT(,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IF(AND(NOT(ISBLANK($P233)),
    ABS($P233-(($L233+$M233+$O233)-$N233))&gt;=1),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T05.01,T04.05,T04.06 contains data other than zero,also the other two forms must be completed.",
""),
IF(AND(NOT(ISBLANK($D233)),$D233&lt;0),
" Error: Position at the beginning of the period must be a positive amount.",
""),
IF(AND(NOT(ISBLANK($K233)),$K233&lt;0),
" Error: Position at the end of the period must be a positive amount.",
""),
IF(AND(OR($D233&gt;0,$K233&gt;0),
    ISBLANK($M233)),
" Error: No accrued interest has been reported,whereas the position at the beginning or at the end of the period is greater than zero. Report '0' in case accrued interest equals zero,do not leave the cell empty.",
"")))</f>
        <v/>
      </c>
    </row>
    <row r="234" spans="1:18">
      <c r="A234" s="20"/>
      <c r="B234" s="20"/>
      <c r="C234" s="20"/>
      <c r="D234" s="15"/>
      <c r="E234" s="15"/>
      <c r="F234" s="15"/>
      <c r="G234" s="15"/>
      <c r="H234" s="15"/>
      <c r="I234" s="15"/>
      <c r="J234" s="15"/>
      <c r="K234" s="15"/>
      <c r="L234" s="15"/>
      <c r="M234" s="15"/>
      <c r="N234" s="15"/>
      <c r="O234" s="15"/>
      <c r="P234" s="15"/>
      <c r="R234" s="30" t="str">
        <f>IF(COUNTA(D234:P234)=0,"",_xlfn.CONCAT(,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IF(AND(NOT(ISBLANK($P234)),
    ABS($P234-(($L234+$M234+$O234)-$N234))&gt;=1),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T05.01,T04.05,T04.06 contains data other than zero,also the other two forms must be completed.",
""),
IF(AND(NOT(ISBLANK($D234)),$D234&lt;0),
" Error: Position at the beginning of the period must be a positive amount.",
""),
IF(AND(NOT(ISBLANK($K234)),$K234&lt;0),
" Error: Position at the end of the period must be a positive amount.",
""),
IF(AND(OR($D234&gt;0,$K234&gt;0),
    ISBLANK($M234)),
" Error: No accrued interest has been reported,whereas the position at the beginning or at the end of the period is greater than zero. Report '0' in case accrued interest equals zero,do not leave the cell empty.",
"")))</f>
        <v/>
      </c>
    </row>
    <row r="235" spans="1:18">
      <c r="A235" s="20"/>
      <c r="B235" s="20"/>
      <c r="C235" s="20"/>
      <c r="D235" s="15"/>
      <c r="E235" s="15"/>
      <c r="F235" s="15"/>
      <c r="G235" s="15"/>
      <c r="H235" s="15"/>
      <c r="I235" s="15"/>
      <c r="J235" s="15"/>
      <c r="K235" s="15"/>
      <c r="L235" s="15"/>
      <c r="M235" s="15"/>
      <c r="N235" s="15"/>
      <c r="O235" s="15"/>
      <c r="P235" s="15"/>
      <c r="R235" s="30" t="str">
        <f>IF(COUNTA(D235:P235)=0,"",_xlfn.CONCAT(,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IF(AND(NOT(ISBLANK($P235)),
    ABS($P235-(($L235+$M235+$O235)-$N235))&gt;=1),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T05.01,T04.05,T04.06 contains data other than zero,also the other two forms must be completed.",
""),
IF(AND(NOT(ISBLANK($D235)),$D235&lt;0),
" Error: Position at the beginning of the period must be a positive amount.",
""),
IF(AND(NOT(ISBLANK($K235)),$K235&lt;0),
" Error: Position at the end of the period must be a positive amount.",
""),
IF(AND(OR($D235&gt;0,$K235&gt;0),
    ISBLANK($M235)),
" Error: No accrued interest has been reported,whereas the position at the beginning or at the end of the period is greater than zero. Report '0' in case accrued interest equals zero,do not leave the cell empty.",
"")))</f>
        <v/>
      </c>
    </row>
    <row r="236" spans="1:18">
      <c r="A236" s="20"/>
      <c r="B236" s="20"/>
      <c r="C236" s="20"/>
      <c r="D236" s="15"/>
      <c r="E236" s="15"/>
      <c r="F236" s="15"/>
      <c r="G236" s="15"/>
      <c r="H236" s="15"/>
      <c r="I236" s="15"/>
      <c r="J236" s="15"/>
      <c r="K236" s="15"/>
      <c r="L236" s="15"/>
      <c r="M236" s="15"/>
      <c r="N236" s="15"/>
      <c r="O236" s="15"/>
      <c r="P236" s="15"/>
      <c r="R236" s="30" t="str">
        <f>IF(COUNTA(D236:P236)=0,"",_xlfn.CONCAT(,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IF(AND(NOT(ISBLANK($P236)),
    ABS($P236-(($L236+$M236+$O236)-$N236))&gt;=1),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T05.01,T04.05,T04.06 contains data other than zero,also the other two forms must be completed.",
""),
IF(AND(NOT(ISBLANK($D236)),$D236&lt;0),
" Error: Position at the beginning of the period must be a positive amount.",
""),
IF(AND(NOT(ISBLANK($K236)),$K236&lt;0),
" Error: Position at the end of the period must be a positive amount.",
""),
IF(AND(OR($D236&gt;0,$K236&gt;0),
    ISBLANK($M236)),
" Error: No accrued interest has been reported,whereas the position at the beginning or at the end of the period is greater than zero. Report '0' in case accrued interest equals zero,do not leave the cell empty.",
"")))</f>
        <v/>
      </c>
    </row>
    <row r="237" spans="1:18">
      <c r="A237" s="20"/>
      <c r="B237" s="20"/>
      <c r="C237" s="20"/>
      <c r="D237" s="15"/>
      <c r="E237" s="15"/>
      <c r="F237" s="15"/>
      <c r="G237" s="15"/>
      <c r="H237" s="15"/>
      <c r="I237" s="15"/>
      <c r="J237" s="15"/>
      <c r="K237" s="15"/>
      <c r="L237" s="15"/>
      <c r="M237" s="15"/>
      <c r="N237" s="15"/>
      <c r="O237" s="15"/>
      <c r="P237" s="15"/>
      <c r="R237" s="30" t="str">
        <f>IF(COUNTA(D237:P237)=0,"",_xlfn.CONCAT(,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IF(AND(NOT(ISBLANK($P237)),
    ABS($P237-(($L237+$M237+$O237)-$N237))&gt;=1),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T05.01,T04.05,T04.06 contains data other than zero,also the other two forms must be completed.",
""),
IF(AND(NOT(ISBLANK($D237)),$D237&lt;0),
" Error: Position at the beginning of the period must be a positive amount.",
""),
IF(AND(NOT(ISBLANK($K237)),$K237&lt;0),
" Error: Position at the end of the period must be a positive amount.",
""),
IF(AND(OR($D237&gt;0,$K237&gt;0),
    ISBLANK($M237)),
" Error: No accrued interest has been reported,whereas the position at the beginning or at the end of the period is greater than zero. Report '0' in case accrued interest equals zero,do not leave the cell empty.",
"")))</f>
        <v/>
      </c>
    </row>
    <row r="238" spans="1:18">
      <c r="A238" s="20"/>
      <c r="B238" s="20"/>
      <c r="C238" s="20"/>
      <c r="D238" s="15"/>
      <c r="E238" s="15"/>
      <c r="F238" s="15"/>
      <c r="G238" s="15"/>
      <c r="H238" s="15"/>
      <c r="I238" s="15"/>
      <c r="J238" s="15"/>
      <c r="K238" s="15"/>
      <c r="L238" s="15"/>
      <c r="M238" s="15"/>
      <c r="N238" s="15"/>
      <c r="O238" s="15"/>
      <c r="P238" s="15"/>
      <c r="R238" s="30" t="str">
        <f>IF(COUNTA(D238:P238)=0,"",_xlfn.CONCAT(,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IF(AND(NOT(ISBLANK($P238)),
    ABS($P238-(($L238+$M238+$O238)-$N238))&gt;=1),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T05.01,T04.05,T04.06 contains data other than zero,also the other two forms must be completed.",
""),
IF(AND(NOT(ISBLANK($D238)),$D238&lt;0),
" Error: Position at the beginning of the period must be a positive amount.",
""),
IF(AND(NOT(ISBLANK($K238)),$K238&lt;0),
" Error: Position at the end of the period must be a positive amount.",
""),
IF(AND(OR($D238&gt;0,$K238&gt;0),
    ISBLANK($M238)),
" Error: No accrued interest has been reported,whereas the position at the beginning or at the end of the period is greater than zero. Report '0' in case accrued interest equals zero,do not leave the cell empty.",
"")))</f>
        <v/>
      </c>
    </row>
    <row r="239" spans="1:18">
      <c r="A239" s="20"/>
      <c r="B239" s="20"/>
      <c r="C239" s="20"/>
      <c r="D239" s="15"/>
      <c r="E239" s="15"/>
      <c r="F239" s="15"/>
      <c r="G239" s="15"/>
      <c r="H239" s="15"/>
      <c r="I239" s="15"/>
      <c r="J239" s="15"/>
      <c r="K239" s="15"/>
      <c r="L239" s="15"/>
      <c r="M239" s="15"/>
      <c r="N239" s="15"/>
      <c r="O239" s="15"/>
      <c r="P239" s="15"/>
      <c r="R239" s="30" t="str">
        <f>IF(COUNTA(D239:P239)=0,"",_xlfn.CONCAT(,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IF(AND(NOT(ISBLANK($P239)),
    ABS($P239-(($L239+$M239+$O239)-$N239))&gt;=1),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T05.01,T04.05,T04.06 contains data other than zero,also the other two forms must be completed.",
""),
IF(AND(NOT(ISBLANK($D239)),$D239&lt;0),
" Error: Position at the beginning of the period must be a positive amount.",
""),
IF(AND(NOT(ISBLANK($K239)),$K239&lt;0),
" Error: Position at the end of the period must be a positive amount.",
""),
IF(AND(OR($D239&gt;0,$K239&gt;0),
    ISBLANK($M239)),
" Error: No accrued interest has been reported,whereas the position at the beginning or at the end of the period is greater than zero. Report '0' in case accrued interest equals zero,do not leave the cell empty.",
"")))</f>
        <v/>
      </c>
    </row>
    <row r="240" spans="1:18">
      <c r="A240" s="20"/>
      <c r="B240" s="20"/>
      <c r="C240" s="20"/>
      <c r="D240" s="15"/>
      <c r="E240" s="15"/>
      <c r="F240" s="15"/>
      <c r="G240" s="15"/>
      <c r="H240" s="15"/>
      <c r="I240" s="15"/>
      <c r="J240" s="15"/>
      <c r="K240" s="15"/>
      <c r="L240" s="15"/>
      <c r="M240" s="15"/>
      <c r="N240" s="15"/>
      <c r="O240" s="15"/>
      <c r="P240" s="15"/>
      <c r="R240" s="30" t="str">
        <f>IF(COUNTA(D240:P240)=0,"",_xlfn.CONCAT(,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IF(AND(NOT(ISBLANK($P240)),
    ABS($P240-(($L240+$M240+$O240)-$N240))&gt;=1),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T05.01,T04.05,T04.06 contains data other than zero,also the other two forms must be completed.",
""),
IF(AND(NOT(ISBLANK($D240)),$D240&lt;0),
" Error: Position at the beginning of the period must be a positive amount.",
""),
IF(AND(NOT(ISBLANK($K240)),$K240&lt;0),
" Error: Position at the end of the period must be a positive amount.",
""),
IF(AND(OR($D240&gt;0,$K240&gt;0),
    ISBLANK($M240)),
" Error: No accrued interest has been reported,whereas the position at the beginning or at the end of the period is greater than zero. Report '0' in case accrued interest equals zero,do not leave the cell empty.",
"")))</f>
        <v/>
      </c>
    </row>
    <row r="241" spans="1:18">
      <c r="A241" s="20"/>
      <c r="B241" s="20"/>
      <c r="C241" s="20"/>
      <c r="D241" s="15"/>
      <c r="E241" s="15"/>
      <c r="F241" s="15"/>
      <c r="G241" s="15"/>
      <c r="H241" s="15"/>
      <c r="I241" s="15"/>
      <c r="J241" s="15"/>
      <c r="K241" s="15"/>
      <c r="L241" s="15"/>
      <c r="M241" s="15"/>
      <c r="N241" s="15"/>
      <c r="O241" s="15"/>
      <c r="P241" s="15"/>
      <c r="R241" s="30" t="str">
        <f>IF(COUNTA(D241:P241)=0,"",_xlfn.CONCAT(,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IF(AND(NOT(ISBLANK($P241)),
    ABS($P241-(($L241+$M241+$O241)-$N241))&gt;=1),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T05.01,T04.05,T04.06 contains data other than zero,also the other two forms must be completed.",
""),
IF(AND(NOT(ISBLANK($D241)),$D241&lt;0),
" Error: Position at the beginning of the period must be a positive amount.",
""),
IF(AND(NOT(ISBLANK($K241)),$K241&lt;0),
" Error: Position at the end of the period must be a positive amount.",
""),
IF(AND(OR($D241&gt;0,$K241&gt;0),
    ISBLANK($M241)),
" Error: No accrued interest has been reported,whereas the position at the beginning or at the end of the period is greater than zero. Report '0' in case accrued interest equals zero,do not leave the cell empty.",
"")))</f>
        <v/>
      </c>
    </row>
    <row r="242" spans="1:18">
      <c r="A242" s="20"/>
      <c r="B242" s="20"/>
      <c r="C242" s="20"/>
      <c r="D242" s="15"/>
      <c r="E242" s="15"/>
      <c r="F242" s="15"/>
      <c r="G242" s="15"/>
      <c r="H242" s="15"/>
      <c r="I242" s="15"/>
      <c r="J242" s="15"/>
      <c r="K242" s="15"/>
      <c r="L242" s="15"/>
      <c r="M242" s="15"/>
      <c r="N242" s="15"/>
      <c r="O242" s="15"/>
      <c r="P242" s="15"/>
      <c r="R242" s="30" t="str">
        <f>IF(COUNTA(D242:P242)=0,"",_xlfn.CONCAT(,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IF(AND(NOT(ISBLANK($P242)),
    ABS($P242-(($L242+$M242+$O242)-$N242))&gt;=1),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T05.01,T04.05,T04.06 contains data other than zero,also the other two forms must be completed.",
""),
IF(AND(NOT(ISBLANK($D242)),$D242&lt;0),
" Error: Position at the beginning of the period must be a positive amount.",
""),
IF(AND(NOT(ISBLANK($K242)),$K242&lt;0),
" Error: Position at the end of the period must be a positive amount.",
""),
IF(AND(OR($D242&gt;0,$K242&gt;0),
    ISBLANK($M242)),
" Error: No accrued interest has been reported,whereas the position at the beginning or at the end of the period is greater than zero. Report '0' in case accrued interest equals zero,do not leave the cell empty.",
"")))</f>
        <v/>
      </c>
    </row>
    <row r="243" spans="1:18">
      <c r="A243" s="20"/>
      <c r="B243" s="20"/>
      <c r="C243" s="20"/>
      <c r="D243" s="15"/>
      <c r="E243" s="15"/>
      <c r="F243" s="15"/>
      <c r="G243" s="15"/>
      <c r="H243" s="15"/>
      <c r="I243" s="15"/>
      <c r="J243" s="15"/>
      <c r="K243" s="15"/>
      <c r="L243" s="15"/>
      <c r="M243" s="15"/>
      <c r="N243" s="15"/>
      <c r="O243" s="15"/>
      <c r="P243" s="15"/>
      <c r="R243" s="30" t="str">
        <f>IF(COUNTA(D243:P243)=0,"",_xlfn.CONCAT(,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IF(AND(NOT(ISBLANK($P243)),
    ABS($P243-(($L243+$M243+$O243)-$N243))&gt;=1),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T05.01,T04.05,T04.06 contains data other than zero,also the other two forms must be completed.",
""),
IF(AND(NOT(ISBLANK($D243)),$D243&lt;0),
" Error: Position at the beginning of the period must be a positive amount.",
""),
IF(AND(NOT(ISBLANK($K243)),$K243&lt;0),
" Error: Position at the end of the period must be a positive amount.",
""),
IF(AND(OR($D243&gt;0,$K243&gt;0),
    ISBLANK($M243)),
" Error: No accrued interest has been reported,whereas the position at the beginning or at the end of the period is greater than zero. Report '0' in case accrued interest equals zero,do not leave the cell empty.",
"")))</f>
        <v/>
      </c>
    </row>
    <row r="244" spans="1:18">
      <c r="A244" s="20"/>
      <c r="B244" s="20"/>
      <c r="C244" s="20"/>
      <c r="D244" s="15"/>
      <c r="E244" s="15"/>
      <c r="F244" s="15"/>
      <c r="G244" s="15"/>
      <c r="H244" s="15"/>
      <c r="I244" s="15"/>
      <c r="J244" s="15"/>
      <c r="K244" s="15"/>
      <c r="L244" s="15"/>
      <c r="M244" s="15"/>
      <c r="N244" s="15"/>
      <c r="O244" s="15"/>
      <c r="P244" s="15"/>
      <c r="R244" s="30" t="str">
        <f>IF(COUNTA(D244:P244)=0,"",_xlfn.CONCAT(,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IF(AND(NOT(ISBLANK($P244)),
    ABS($P244-(($L244+$M244+$O244)-$N244))&gt;=1),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T05.01,T04.05,T04.06 contains data other than zero,also the other two forms must be completed.",
""),
IF(AND(NOT(ISBLANK($D244)),$D244&lt;0),
" Error: Position at the beginning of the period must be a positive amount.",
""),
IF(AND(NOT(ISBLANK($K244)),$K244&lt;0),
" Error: Position at the end of the period must be a positive amount.",
""),
IF(AND(OR($D244&gt;0,$K244&gt;0),
    ISBLANK($M244)),
" Error: No accrued interest has been reported,whereas the position at the beginning or at the end of the period is greater than zero. Report '0' in case accrued interest equals zero,do not leave the cell empty.",
"")))</f>
        <v/>
      </c>
    </row>
    <row r="245" spans="1:18">
      <c r="A245" s="20"/>
      <c r="B245" s="20"/>
      <c r="C245" s="20"/>
      <c r="D245" s="15"/>
      <c r="E245" s="15"/>
      <c r="F245" s="15"/>
      <c r="G245" s="15"/>
      <c r="H245" s="15"/>
      <c r="I245" s="15"/>
      <c r="J245" s="15"/>
      <c r="K245" s="15"/>
      <c r="L245" s="15"/>
      <c r="M245" s="15"/>
      <c r="N245" s="15"/>
      <c r="O245" s="15"/>
      <c r="P245" s="15"/>
      <c r="R245" s="30" t="str">
        <f>IF(COUNTA(D245:P245)=0,"",_xlfn.CONCAT(,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IF(AND(NOT(ISBLANK($P245)),
    ABS($P245-(($L245+$M245+$O245)-$N245))&gt;=1),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T05.01,T04.05,T04.06 contains data other than zero,also the other two forms must be completed.",
""),
IF(AND(NOT(ISBLANK($D245)),$D245&lt;0),
" Error: Position at the beginning of the period must be a positive amount.",
""),
IF(AND(NOT(ISBLANK($K245)),$K245&lt;0),
" Error: Position at the end of the period must be a positive amount.",
""),
IF(AND(OR($D245&gt;0,$K245&gt;0),
    ISBLANK($M245)),
" Error: No accrued interest has been reported,whereas the position at the beginning or at the end of the period is greater than zero. Report '0' in case accrued interest equals zero,do not leave the cell empty.",
"")))</f>
        <v/>
      </c>
    </row>
    <row r="246" spans="1:18">
      <c r="A246" s="20"/>
      <c r="B246" s="20"/>
      <c r="C246" s="20"/>
      <c r="D246" s="15"/>
      <c r="E246" s="15"/>
      <c r="F246" s="15"/>
      <c r="G246" s="15"/>
      <c r="H246" s="15"/>
      <c r="I246" s="15"/>
      <c r="J246" s="15"/>
      <c r="K246" s="15"/>
      <c r="L246" s="15"/>
      <c r="M246" s="15"/>
      <c r="N246" s="15"/>
      <c r="O246" s="15"/>
      <c r="P246" s="15"/>
      <c r="R246" s="30" t="str">
        <f>IF(COUNTA(D246:P246)=0,"",_xlfn.CONCAT(,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IF(AND(NOT(ISBLANK($P246)),
    ABS($P246-(($L246+$M246+$O246)-$N246))&gt;=1),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T05.01,T04.05,T04.06 contains data other than zero,also the other two forms must be completed.",
""),
IF(AND(NOT(ISBLANK($D246)),$D246&lt;0),
" Error: Position at the beginning of the period must be a positive amount.",
""),
IF(AND(NOT(ISBLANK($K246)),$K246&lt;0),
" Error: Position at the end of the period must be a positive amount.",
""),
IF(AND(OR($D246&gt;0,$K246&gt;0),
    ISBLANK($M246)),
" Error: No accrued interest has been reported,whereas the position at the beginning or at the end of the period is greater than zero. Report '0' in case accrued interest equals zero,do not leave the cell empty.",
"")))</f>
        <v/>
      </c>
    </row>
    <row r="247" spans="1:18">
      <c r="A247" s="20"/>
      <c r="B247" s="20"/>
      <c r="C247" s="20"/>
      <c r="D247" s="15"/>
      <c r="E247" s="15"/>
      <c r="F247" s="15"/>
      <c r="G247" s="15"/>
      <c r="H247" s="15"/>
      <c r="I247" s="15"/>
      <c r="J247" s="15"/>
      <c r="K247" s="15"/>
      <c r="L247" s="15"/>
      <c r="M247" s="15"/>
      <c r="N247" s="15"/>
      <c r="O247" s="15"/>
      <c r="P247" s="15"/>
      <c r="R247" s="30" t="str">
        <f>IF(COUNTA(D247:P247)=0,"",_xlfn.CONCAT(,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IF(AND(NOT(ISBLANK($P247)),
    ABS($P247-(($L247+$M247+$O247)-$N247))&gt;=1),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T05.01,T04.05,T04.06 contains data other than zero,also the other two forms must be completed.",
""),
IF(AND(NOT(ISBLANK($D247)),$D247&lt;0),
" Error: Position at the beginning of the period must be a positive amount.",
""),
IF(AND(NOT(ISBLANK($K247)),$K247&lt;0),
" Error: Position at the end of the period must be a positive amount.",
""),
IF(AND(OR($D247&gt;0,$K247&gt;0),
    ISBLANK($M247)),
" Error: No accrued interest has been reported,whereas the position at the beginning or at the end of the period is greater than zero. Report '0' in case accrued interest equals zero,do not leave the cell empty.",
"")))</f>
        <v/>
      </c>
    </row>
    <row r="248" spans="1:18">
      <c r="A248" s="20"/>
      <c r="B248" s="20"/>
      <c r="C248" s="20"/>
      <c r="D248" s="15"/>
      <c r="E248" s="15"/>
      <c r="F248" s="15"/>
      <c r="G248" s="15"/>
      <c r="H248" s="15"/>
      <c r="I248" s="15"/>
      <c r="J248" s="15"/>
      <c r="K248" s="15"/>
      <c r="L248" s="15"/>
      <c r="M248" s="15"/>
      <c r="N248" s="15"/>
      <c r="O248" s="15"/>
      <c r="P248" s="15"/>
      <c r="R248" s="30" t="str">
        <f>IF(COUNTA(D248:P248)=0,"",_xlfn.CONCAT(,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IF(AND(NOT(ISBLANK($P248)),
    ABS($P248-(($L248+$M248+$O248)-$N248))&gt;=1),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T05.01,T04.05,T04.06 contains data other than zero,also the other two forms must be completed.",
""),
IF(AND(NOT(ISBLANK($D248)),$D248&lt;0),
" Error: Position at the beginning of the period must be a positive amount.",
""),
IF(AND(NOT(ISBLANK($K248)),$K248&lt;0),
" Error: Position at the end of the period must be a positive amount.",
""),
IF(AND(OR($D248&gt;0,$K248&gt;0),
    ISBLANK($M248)),
" Error: No accrued interest has been reported,whereas the position at the beginning or at the end of the period is greater than zero. Report '0' in case accrued interest equals zero,do not leave the cell empty.",
"")))</f>
        <v/>
      </c>
    </row>
    <row r="249" spans="1:18">
      <c r="A249" s="20"/>
      <c r="B249" s="20"/>
      <c r="C249" s="20"/>
      <c r="D249" s="15"/>
      <c r="E249" s="15"/>
      <c r="F249" s="15"/>
      <c r="G249" s="15"/>
      <c r="H249" s="15"/>
      <c r="I249" s="15"/>
      <c r="J249" s="15"/>
      <c r="K249" s="15"/>
      <c r="L249" s="15"/>
      <c r="M249" s="15"/>
      <c r="N249" s="15"/>
      <c r="O249" s="15"/>
      <c r="P249" s="15"/>
      <c r="R249" s="30" t="str">
        <f>IF(COUNTA(D249:P249)=0,"",_xlfn.CONCAT(,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IF(AND(NOT(ISBLANK($P249)),
    ABS($P249-(($L249+$M249+$O249)-$N249))&gt;=1),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T05.01,T04.05,T04.06 contains data other than zero,also the other two forms must be completed.",
""),
IF(AND(NOT(ISBLANK($D249)),$D249&lt;0),
" Error: Position at the beginning of the period must be a positive amount.",
""),
IF(AND(NOT(ISBLANK($K249)),$K249&lt;0),
" Error: Position at the end of the period must be a positive amount.",
""),
IF(AND(OR($D249&gt;0,$K249&gt;0),
    ISBLANK($M249)),
" Error: No accrued interest has been reported,whereas the position at the beginning or at the end of the period is greater than zero. Report '0' in case accrued interest equals zero,do not leave the cell empty.",
"")))</f>
        <v/>
      </c>
    </row>
    <row r="250" spans="1:18">
      <c r="A250" s="20"/>
      <c r="B250" s="20"/>
      <c r="C250" s="20"/>
      <c r="D250" s="15"/>
      <c r="E250" s="15"/>
      <c r="F250" s="15"/>
      <c r="G250" s="15"/>
      <c r="H250" s="15"/>
      <c r="I250" s="15"/>
      <c r="J250" s="15"/>
      <c r="K250" s="15"/>
      <c r="L250" s="15"/>
      <c r="M250" s="15"/>
      <c r="N250" s="15"/>
      <c r="O250" s="15"/>
      <c r="P250" s="15"/>
      <c r="R250" s="30" t="str">
        <f>IF(COUNTA(D250:P250)=0,"",_xlfn.CONCAT(,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IF(AND(NOT(ISBLANK($P250)),
    ABS($P250-(($L250+$M250+$O250)-$N250))&gt;=1),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T05.01,T04.05,T04.06 contains data other than zero,also the other two forms must be completed.",
""),
IF(AND(NOT(ISBLANK($D250)),$D250&lt;0),
" Error: Position at the beginning of the period must be a positive amount.",
""),
IF(AND(NOT(ISBLANK($K250)),$K250&lt;0),
" Error: Position at the end of the period must be a positive amount.",
""),
IF(AND(OR($D250&gt;0,$K250&gt;0),
    ISBLANK($M250)),
" Error: No accrued interest has been reported,whereas the position at the beginning or at the end of the period is greater than zero. Report '0' in case accrued interest equals zero,do not leave the cell empty.",
"")))</f>
        <v/>
      </c>
    </row>
    <row r="251" spans="1:18">
      <c r="A251" s="20"/>
      <c r="B251" s="20"/>
      <c r="C251" s="20"/>
      <c r="D251" s="15"/>
      <c r="E251" s="15"/>
      <c r="F251" s="15"/>
      <c r="G251" s="15"/>
      <c r="H251" s="15"/>
      <c r="I251" s="15"/>
      <c r="J251" s="15"/>
      <c r="K251" s="15"/>
      <c r="L251" s="15"/>
      <c r="M251" s="15"/>
      <c r="N251" s="15"/>
      <c r="O251" s="15"/>
      <c r="P251" s="15"/>
      <c r="R251" s="30" t="str">
        <f>IF(COUNTA(D251:P251)=0,"",_xlfn.CONCAT(,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IF(AND(NOT(ISBLANK($P251)),
    ABS($P251-(($L251+$M251+$O251)-$N251))&gt;=1),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T05.01,T04.05,T04.06 contains data other than zero,also the other two forms must be completed.",
""),
IF(AND(NOT(ISBLANK($D251)),$D251&lt;0),
" Error: Position at the beginning of the period must be a positive amount.",
""),
IF(AND(NOT(ISBLANK($K251)),$K251&lt;0),
" Error: Position at the end of the period must be a positive amount.",
""),
IF(AND(OR($D251&gt;0,$K251&gt;0),
    ISBLANK($M251)),
" Error: No accrued interest has been reported,whereas the position at the beginning or at the end of the period is greater than zero. Report '0' in case accrued interest equals zero,do not leave the cell empty.",
"")))</f>
        <v/>
      </c>
    </row>
    <row r="252" spans="1:18">
      <c r="A252" s="20"/>
      <c r="B252" s="20"/>
      <c r="C252" s="20"/>
      <c r="D252" s="15"/>
      <c r="E252" s="15"/>
      <c r="F252" s="15"/>
      <c r="G252" s="15"/>
      <c r="H252" s="15"/>
      <c r="I252" s="15"/>
      <c r="J252" s="15"/>
      <c r="K252" s="15"/>
      <c r="L252" s="15"/>
      <c r="M252" s="15"/>
      <c r="N252" s="15"/>
      <c r="O252" s="15"/>
      <c r="P252" s="15"/>
      <c r="R252" s="30" t="str">
        <f>IF(COUNTA(D252:P252)=0,"",_xlfn.CONCAT(,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IF(AND(NOT(ISBLANK($P252)),
    ABS($P252-(($L252+$M252+$O252)-$N252))&gt;=1),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T05.01,T04.05,T04.06 contains data other than zero,also the other two forms must be completed.",
""),
IF(AND(NOT(ISBLANK($D252)),$D252&lt;0),
" Error: Position at the beginning of the period must be a positive amount.",
""),
IF(AND(NOT(ISBLANK($K252)),$K252&lt;0),
" Error: Position at the end of the period must be a positive amount.",
""),
IF(AND(OR($D252&gt;0,$K252&gt;0),
    ISBLANK($M252)),
" Error: No accrued interest has been reported,whereas the position at the beginning or at the end of the period is greater than zero. Report '0' in case accrued interest equals zero,do not leave the cell empty.",
"")))</f>
        <v/>
      </c>
    </row>
    <row r="253" spans="1:18">
      <c r="A253" s="20"/>
      <c r="B253" s="20"/>
      <c r="C253" s="20"/>
      <c r="D253" s="15"/>
      <c r="E253" s="15"/>
      <c r="F253" s="15"/>
      <c r="G253" s="15"/>
      <c r="H253" s="15"/>
      <c r="I253" s="15"/>
      <c r="J253" s="15"/>
      <c r="K253" s="15"/>
      <c r="L253" s="15"/>
      <c r="M253" s="15"/>
      <c r="N253" s="15"/>
      <c r="O253" s="15"/>
      <c r="P253" s="15"/>
      <c r="R253" s="30" t="str">
        <f>IF(COUNTA(D253:P253)=0,"",_xlfn.CONCAT(,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IF(AND(NOT(ISBLANK($P253)),
    ABS($P253-(($L253+$M253+$O253)-$N253))&gt;=1),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T05.01,T04.05,T04.06 contains data other than zero,also the other two forms must be completed.",
""),
IF(AND(NOT(ISBLANK($D253)),$D253&lt;0),
" Error: Position at the beginning of the period must be a positive amount.",
""),
IF(AND(NOT(ISBLANK($K253)),$K253&lt;0),
" Error: Position at the end of the period must be a positive amount.",
""),
IF(AND(OR($D253&gt;0,$K253&gt;0),
    ISBLANK($M253)),
" Error: No accrued interest has been reported,whereas the position at the beginning or at the end of the period is greater than zero. Report '0' in case accrued interest equals zero,do not leave the cell empty.",
"")))</f>
        <v/>
      </c>
    </row>
    <row r="254" spans="1:18">
      <c r="A254" s="20"/>
      <c r="B254" s="20"/>
      <c r="C254" s="20"/>
      <c r="D254" s="15"/>
      <c r="E254" s="15"/>
      <c r="F254" s="15"/>
      <c r="G254" s="15"/>
      <c r="H254" s="15"/>
      <c r="I254" s="15"/>
      <c r="J254" s="15"/>
      <c r="K254" s="15"/>
      <c r="L254" s="15"/>
      <c r="M254" s="15"/>
      <c r="N254" s="15"/>
      <c r="O254" s="15"/>
      <c r="P254" s="15"/>
      <c r="R254" s="30" t="str">
        <f>IF(COUNTA(D254:P254)=0,"",_xlfn.CONCAT(,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IF(AND(NOT(ISBLANK($P254)),
    ABS($P254-(($L254+$M254+$O254)-$N254))&gt;=1),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T05.01,T04.05,T04.06 contains data other than zero,also the other two forms must be completed.",
""),
IF(AND(NOT(ISBLANK($D254)),$D254&lt;0),
" Error: Position at the beginning of the period must be a positive amount.",
""),
IF(AND(NOT(ISBLANK($K254)),$K254&lt;0),
" Error: Position at the end of the period must be a positive amount.",
""),
IF(AND(OR($D254&gt;0,$K254&gt;0),
    ISBLANK($M254)),
" Error: No accrued interest has been reported,whereas the position at the beginning or at the end of the period is greater than zero. Report '0' in case accrued interest equals zero,do not leave the cell empty.",
"")))</f>
        <v/>
      </c>
    </row>
    <row r="255" spans="1:18">
      <c r="A255" s="20"/>
      <c r="B255" s="20"/>
      <c r="C255" s="20"/>
      <c r="D255" s="15"/>
      <c r="E255" s="15"/>
      <c r="F255" s="15"/>
      <c r="G255" s="15"/>
      <c r="H255" s="15"/>
      <c r="I255" s="15"/>
      <c r="J255" s="15"/>
      <c r="K255" s="15"/>
      <c r="L255" s="15"/>
      <c r="M255" s="15"/>
      <c r="N255" s="15"/>
      <c r="O255" s="15"/>
      <c r="P255" s="15"/>
      <c r="R255" s="30" t="str">
        <f>IF(COUNTA(D255:P255)=0,"",_xlfn.CONCAT(,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IF(AND(NOT(ISBLANK($P255)),
    ABS($P255-(($L255+$M255+$O255)-$N255))&gt;=1),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T05.01,T04.05,T04.06 contains data other than zero,also the other two forms must be completed.",
""),
IF(AND(NOT(ISBLANK($D255)),$D255&lt;0),
" Error: Position at the beginning of the period must be a positive amount.",
""),
IF(AND(NOT(ISBLANK($K255)),$K255&lt;0),
" Error: Position at the end of the period must be a positive amount.",
""),
IF(AND(OR($D255&gt;0,$K255&gt;0),
    ISBLANK($M255)),
" Error: No accrued interest has been reported,whereas the position at the beginning or at the end of the period is greater than zero. Report '0' in case accrued interest equals zero,do not leave the cell empty.",
"")))</f>
        <v/>
      </c>
    </row>
    <row r="256" spans="1:18">
      <c r="A256" s="20"/>
      <c r="B256" s="20"/>
      <c r="C256" s="20"/>
      <c r="D256" s="15"/>
      <c r="E256" s="15"/>
      <c r="F256" s="15"/>
      <c r="G256" s="15"/>
      <c r="H256" s="15"/>
      <c r="I256" s="15"/>
      <c r="J256" s="15"/>
      <c r="K256" s="15"/>
      <c r="L256" s="15"/>
      <c r="M256" s="15"/>
      <c r="N256" s="15"/>
      <c r="O256" s="15"/>
      <c r="P256" s="15"/>
      <c r="R256" s="30" t="str">
        <f>IF(COUNTA(D256:P256)=0,"",_xlfn.CONCAT(,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IF(AND(NOT(ISBLANK($P256)),
    ABS($P256-(($L256+$M256+$O256)-$N256))&gt;=1),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T05.01,T04.05,T04.06 contains data other than zero,also the other two forms must be completed.",
""),
IF(AND(NOT(ISBLANK($D256)),$D256&lt;0),
" Error: Position at the beginning of the period must be a positive amount.",
""),
IF(AND(NOT(ISBLANK($K256)),$K256&lt;0),
" Error: Position at the end of the period must be a positive amount.",
""),
IF(AND(OR($D256&gt;0,$K256&gt;0),
    ISBLANK($M256)),
" Error: No accrued interest has been reported,whereas the position at the beginning or at the end of the period is greater than zero. Report '0' in case accrued interest equals zero,do not leave the cell empty.",
"")))</f>
        <v/>
      </c>
    </row>
    <row r="257" spans="1:18">
      <c r="A257" s="20"/>
      <c r="B257" s="20"/>
      <c r="C257" s="20"/>
      <c r="D257" s="15"/>
      <c r="E257" s="15"/>
      <c r="F257" s="15"/>
      <c r="G257" s="15"/>
      <c r="H257" s="15"/>
      <c r="I257" s="15"/>
      <c r="J257" s="15"/>
      <c r="K257" s="15"/>
      <c r="L257" s="15"/>
      <c r="M257" s="15"/>
      <c r="N257" s="15"/>
      <c r="O257" s="15"/>
      <c r="P257" s="15"/>
      <c r="R257" s="30" t="str">
        <f>IF(COUNTA(D257:P257)=0,"",_xlfn.CONCAT(,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IF(AND(NOT(ISBLANK($P257)),
    ABS($P257-(($L257+$M257+$O257)-$N257))&gt;=1),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T05.01,T04.05,T04.06 contains data other than zero,also the other two forms must be completed.",
""),
IF(AND(NOT(ISBLANK($D257)),$D257&lt;0),
" Error: Position at the beginning of the period must be a positive amount.",
""),
IF(AND(NOT(ISBLANK($K257)),$K257&lt;0),
" Error: Position at the end of the period must be a positive amount.",
""),
IF(AND(OR($D257&gt;0,$K257&gt;0),
    ISBLANK($M257)),
" Error: No accrued interest has been reported,whereas the position at the beginning or at the end of the period is greater than zero. Report '0' in case accrued interest equals zero,do not leave the cell empty.",
"")))</f>
        <v/>
      </c>
    </row>
    <row r="258" spans="1:18">
      <c r="A258" s="20"/>
      <c r="B258" s="20"/>
      <c r="C258" s="20"/>
      <c r="D258" s="15"/>
      <c r="E258" s="15"/>
      <c r="F258" s="15"/>
      <c r="G258" s="15"/>
      <c r="H258" s="15"/>
      <c r="I258" s="15"/>
      <c r="J258" s="15"/>
      <c r="K258" s="15"/>
      <c r="L258" s="15"/>
      <c r="M258" s="15"/>
      <c r="N258" s="15"/>
      <c r="O258" s="15"/>
      <c r="P258" s="15"/>
      <c r="R258" s="30" t="str">
        <f>IF(COUNTA(D258:P258)=0,"",_xlfn.CONCAT(,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IF(AND(NOT(ISBLANK($P258)),
    ABS($P258-(($L258+$M258+$O258)-$N258))&gt;=1),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T05.01,T04.05,T04.06 contains data other than zero,also the other two forms must be completed.",
""),
IF(AND(NOT(ISBLANK($D258)),$D258&lt;0),
" Error: Position at the beginning of the period must be a positive amount.",
""),
IF(AND(NOT(ISBLANK($K258)),$K258&lt;0),
" Error: Position at the end of the period must be a positive amount.",
""),
IF(AND(OR($D258&gt;0,$K258&gt;0),
    ISBLANK($M258)),
" Error: No accrued interest has been reported,whereas the position at the beginning or at the end of the period is greater than zero. Report '0' in case accrued interest equals zero,do not leave the cell empty.",
"")))</f>
        <v/>
      </c>
    </row>
    <row r="259" spans="1:18">
      <c r="A259" s="20"/>
      <c r="B259" s="20"/>
      <c r="C259" s="20"/>
      <c r="D259" s="15"/>
      <c r="E259" s="15"/>
      <c r="F259" s="15"/>
      <c r="G259" s="15"/>
      <c r="H259" s="15"/>
      <c r="I259" s="15"/>
      <c r="J259" s="15"/>
      <c r="K259" s="15"/>
      <c r="L259" s="15"/>
      <c r="M259" s="15"/>
      <c r="N259" s="15"/>
      <c r="O259" s="15"/>
      <c r="P259" s="15"/>
      <c r="R259" s="30" t="str">
        <f>IF(COUNTA(D259:P259)=0,"",_xlfn.CONCAT(,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IF(AND(NOT(ISBLANK($P259)),
    ABS($P259-(($L259+$M259+$O259)-$N259))&gt;=1),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T05.01,T04.05,T04.06 contains data other than zero,also the other two forms must be completed.",
""),
IF(AND(NOT(ISBLANK($D259)),$D259&lt;0),
" Error: Position at the beginning of the period must be a positive amount.",
""),
IF(AND(NOT(ISBLANK($K259)),$K259&lt;0),
" Error: Position at the end of the period must be a positive amount.",
""),
IF(AND(OR($D259&gt;0,$K259&gt;0),
    ISBLANK($M259)),
" Error: No accrued interest has been reported,whereas the position at the beginning or at the end of the period is greater than zero. Report '0' in case accrued interest equals zero,do not leave the cell empty.",
"")))</f>
        <v/>
      </c>
    </row>
    <row r="260" spans="1:18">
      <c r="A260" s="20"/>
      <c r="B260" s="20"/>
      <c r="C260" s="20"/>
      <c r="D260" s="15"/>
      <c r="E260" s="15"/>
      <c r="F260" s="15"/>
      <c r="G260" s="15"/>
      <c r="H260" s="15"/>
      <c r="I260" s="15"/>
      <c r="J260" s="15"/>
      <c r="K260" s="15"/>
      <c r="L260" s="15"/>
      <c r="M260" s="15"/>
      <c r="N260" s="15"/>
      <c r="O260" s="15"/>
      <c r="P260" s="15"/>
      <c r="R260" s="30" t="str">
        <f>IF(COUNTA(D260:P260)=0,"",_xlfn.CONCAT(,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IF(AND(NOT(ISBLANK($P260)),
    ABS($P260-(($L260+$M260+$O260)-$N260))&gt;=1),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T05.01,T04.05,T04.06 contains data other than zero,also the other two forms must be completed.",
""),
IF(AND(NOT(ISBLANK($D260)),$D260&lt;0),
" Error: Position at the beginning of the period must be a positive amount.",
""),
IF(AND(NOT(ISBLANK($K260)),$K260&lt;0),
" Error: Position at the end of the period must be a positive amount.",
""),
IF(AND(OR($D260&gt;0,$K260&gt;0),
    ISBLANK($M260)),
" Error: No accrued interest has been reported,whereas the position at the beginning or at the end of the period is greater than zero. Report '0' in case accrued interest equals zero,do not leave the cell empty.",
"")))</f>
        <v/>
      </c>
    </row>
    <row r="261" spans="1:18">
      <c r="A261" s="20"/>
      <c r="B261" s="20"/>
      <c r="C261" s="20"/>
      <c r="D261" s="15"/>
      <c r="E261" s="15"/>
      <c r="F261" s="15"/>
      <c r="G261" s="15"/>
      <c r="H261" s="15"/>
      <c r="I261" s="15"/>
      <c r="J261" s="15"/>
      <c r="K261" s="15"/>
      <c r="L261" s="15"/>
      <c r="M261" s="15"/>
      <c r="N261" s="15"/>
      <c r="O261" s="15"/>
      <c r="P261" s="15"/>
      <c r="R261" s="30" t="str">
        <f>IF(COUNTA(D261:P261)=0,"",_xlfn.CONCAT(,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IF(AND(NOT(ISBLANK($P261)),
    ABS($P261-(($L261+$M261+$O261)-$N261))&gt;=1),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T05.01,T04.05,T04.06 contains data other than zero,also the other two forms must be completed.",
""),
IF(AND(NOT(ISBLANK($D261)),$D261&lt;0),
" Error: Position at the beginning of the period must be a positive amount.",
""),
IF(AND(NOT(ISBLANK($K261)),$K261&lt;0),
" Error: Position at the end of the period must be a positive amount.",
""),
IF(AND(OR($D261&gt;0,$K261&gt;0),
    ISBLANK($M261)),
" Error: No accrued interest has been reported,whereas the position at the beginning or at the end of the period is greater than zero. Report '0' in case accrued interest equals zero,do not leave the cell empty.",
"")))</f>
        <v/>
      </c>
    </row>
    <row r="262" spans="1:18">
      <c r="A262" s="20"/>
      <c r="B262" s="20"/>
      <c r="C262" s="20"/>
      <c r="D262" s="15"/>
      <c r="E262" s="15"/>
      <c r="F262" s="15"/>
      <c r="G262" s="15"/>
      <c r="H262" s="15"/>
      <c r="I262" s="15"/>
      <c r="J262" s="15"/>
      <c r="K262" s="15"/>
      <c r="L262" s="15"/>
      <c r="M262" s="15"/>
      <c r="N262" s="15"/>
      <c r="O262" s="15"/>
      <c r="P262" s="15"/>
      <c r="R262" s="30" t="str">
        <f>IF(COUNTA(D262:P262)=0,"",_xlfn.CONCAT(,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IF(AND(NOT(ISBLANK($P262)),
    ABS($P262-(($L262+$M262+$O262)-$N262))&gt;=1),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T05.01,T04.05,T04.06 contains data other than zero,also the other two forms must be completed.",
""),
IF(AND(NOT(ISBLANK($D262)),$D262&lt;0),
" Error: Position at the beginning of the period must be a positive amount.",
""),
IF(AND(NOT(ISBLANK($K262)),$K262&lt;0),
" Error: Position at the end of the period must be a positive amount.",
""),
IF(AND(OR($D262&gt;0,$K262&gt;0),
    ISBLANK($M262)),
" Error: No accrued interest has been reported,whereas the position at the beginning or at the end of the period is greater than zero. Report '0' in case accrued interest equals zero,do not leave the cell empty.",
"")))</f>
        <v/>
      </c>
    </row>
    <row r="263" spans="1:18">
      <c r="A263" s="20"/>
      <c r="B263" s="20"/>
      <c r="C263" s="20"/>
      <c r="D263" s="15"/>
      <c r="E263" s="15"/>
      <c r="F263" s="15"/>
      <c r="G263" s="15"/>
      <c r="H263" s="15"/>
      <c r="I263" s="15"/>
      <c r="J263" s="15"/>
      <c r="K263" s="15"/>
      <c r="L263" s="15"/>
      <c r="M263" s="15"/>
      <c r="N263" s="15"/>
      <c r="O263" s="15"/>
      <c r="P263" s="15"/>
      <c r="R263" s="30" t="str">
        <f>IF(COUNTA(D263:P263)=0,"",_xlfn.CONCAT(,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IF(AND(NOT(ISBLANK($P263)),
    ABS($P263-(($L263+$M263+$O263)-$N263))&gt;=1),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T05.01,T04.05,T04.06 contains data other than zero,also the other two forms must be completed.",
""),
IF(AND(NOT(ISBLANK($D263)),$D263&lt;0),
" Error: Position at the beginning of the period must be a positive amount.",
""),
IF(AND(NOT(ISBLANK($K263)),$K263&lt;0),
" Error: Position at the end of the period must be a positive amount.",
""),
IF(AND(OR($D263&gt;0,$K263&gt;0),
    ISBLANK($M263)),
" Error: No accrued interest has been reported,whereas the position at the beginning or at the end of the period is greater than zero. Report '0' in case accrued interest equals zero,do not leave the cell empty.",
"")))</f>
        <v/>
      </c>
    </row>
    <row r="264" spans="1:18">
      <c r="A264" s="20"/>
      <c r="B264" s="20"/>
      <c r="C264" s="20"/>
      <c r="D264" s="15"/>
      <c r="E264" s="15"/>
      <c r="F264" s="15"/>
      <c r="G264" s="15"/>
      <c r="H264" s="15"/>
      <c r="I264" s="15"/>
      <c r="J264" s="15"/>
      <c r="K264" s="15"/>
      <c r="L264" s="15"/>
      <c r="M264" s="15"/>
      <c r="N264" s="15"/>
      <c r="O264" s="15"/>
      <c r="P264" s="15"/>
      <c r="R264" s="30" t="str">
        <f>IF(COUNTA(D264:P264)=0,"",_xlfn.CONCAT(,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IF(AND(NOT(ISBLANK($P264)),
    ABS($P264-(($L264+$M264+$O264)-$N264))&gt;=1),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T05.01,T04.05,T04.06 contains data other than zero,also the other two forms must be completed.",
""),
IF(AND(NOT(ISBLANK($D264)),$D264&lt;0),
" Error: Position at the beginning of the period must be a positive amount.",
""),
IF(AND(NOT(ISBLANK($K264)),$K264&lt;0),
" Error: Position at the end of the period must be a positive amount.",
""),
IF(AND(OR($D264&gt;0,$K264&gt;0),
    ISBLANK($M264)),
" Error: No accrued interest has been reported,whereas the position at the beginning or at the end of the period is greater than zero. Report '0' in case accrued interest equals zero,do not leave the cell empty.",
"")))</f>
        <v/>
      </c>
    </row>
    <row r="265" spans="1:18">
      <c r="A265" s="20"/>
      <c r="B265" s="20"/>
      <c r="C265" s="20"/>
      <c r="D265" s="15"/>
      <c r="E265" s="15"/>
      <c r="F265" s="15"/>
      <c r="G265" s="15"/>
      <c r="H265" s="15"/>
      <c r="I265" s="15"/>
      <c r="J265" s="15"/>
      <c r="K265" s="15"/>
      <c r="L265" s="15"/>
      <c r="M265" s="15"/>
      <c r="N265" s="15"/>
      <c r="O265" s="15"/>
      <c r="P265" s="15"/>
      <c r="R265" s="30" t="str">
        <f>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T05.01,T04.05,T04.06 contains data other than zero,also the other two forms must be completed.",
""),
IF(AND(NOT(ISBLANK($D265)),$D265&lt;0),
" Error: Position at the beginning of the period must be a positive amount.",
""),
IF(AND(NOT(ISBLANK($K265)),$K265&lt;0),
" Error: Position at the end of the period must be a positive amount.",
""),
IF(AND(OR($D265&gt;0,$K265&gt;0),
    ISBLANK($M265)),
" Error: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IF(COUNTA(D266:P266)=0,"",_xlfn.CONCAT(,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IF(AND(NOT(ISBLANK($P266)),
    ABS($P266-(($L266+$M266+$O266)-$N266))&gt;=1),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T05.01,T04.05,T04.06 contains data other than zero,also the other two forms must be completed.",
""),
IF(AND(NOT(ISBLANK($D266)),$D266&lt;0),
" Error: Position at the beginning of the period must be a positive amount.",
""),
IF(AND(NOT(ISBLANK($K266)),$K266&lt;0),
" Error: Position at the end of the period must be a positive amount.",
""),
IF(AND(OR($D266&gt;0,$K266&gt;0),
    ISBLANK($M266)),
" Error: No accrued interest has been reported,whereas the position at the beginning or at the end of the period is greater than zero. Report '0' in case accrued interest equals zero,do not leave the cell empty.",
"")))</f>
        <v/>
      </c>
    </row>
    <row r="267" spans="1:18">
      <c r="A267" s="20"/>
      <c r="B267" s="20"/>
      <c r="C267" s="20"/>
      <c r="D267" s="15"/>
      <c r="E267" s="15"/>
      <c r="F267" s="15"/>
      <c r="G267" s="15"/>
      <c r="H267" s="15"/>
      <c r="I267" s="15"/>
      <c r="J267" s="15"/>
      <c r="K267" s="15"/>
      <c r="L267" s="15"/>
      <c r="M267" s="15"/>
      <c r="N267" s="15"/>
      <c r="O267" s="15"/>
      <c r="P267" s="15"/>
      <c r="R267" s="30" t="str">
        <f>IF(COUNTA(D267:P267)=0,"",_xlfn.CONCAT(,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IF(AND(NOT(ISBLANK($P267)),
    ABS($P267-(($L267+$M267+$O267)-$N267))&gt;=1),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T05.01,T04.05,T04.06 contains data other than zero,also the other two forms must be completed.",
""),
IF(AND(NOT(ISBLANK($D267)),$D267&lt;0),
" Error: Position at the beginning of the period must be a positive amount.",
""),
IF(AND(NOT(ISBLANK($K267)),$K267&lt;0),
" Error: Position at the end of the period must be a positive amount.",
""),
IF(AND(OR($D267&gt;0,$K267&gt;0),
    ISBLANK($M267)),
" Error: No accrued interest has been reported,whereas the position at the beginning or at the end of the period is greater than zero. Report '0' in case accrued interest equals zero,do not leave the cell empty.",
"")))</f>
        <v/>
      </c>
    </row>
    <row r="268" spans="1:18">
      <c r="A268" s="20"/>
      <c r="B268" s="20"/>
      <c r="C268" s="20"/>
      <c r="D268" s="15"/>
      <c r="E268" s="15"/>
      <c r="F268" s="15"/>
      <c r="G268" s="15"/>
      <c r="H268" s="15"/>
      <c r="I268" s="15"/>
      <c r="J268" s="15"/>
      <c r="K268" s="15"/>
      <c r="L268" s="15"/>
      <c r="M268" s="15"/>
      <c r="N268" s="15"/>
      <c r="O268" s="15"/>
      <c r="P268" s="15"/>
      <c r="R268" s="30" t="str">
        <f>IF(COUNTA(D268:P268)=0,"",_xlfn.CONCAT(,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IF(AND(NOT(ISBLANK($P268)),
    ABS($P268-(($L268+$M268+$O268)-$N268))&gt;=1),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T05.01,T04.05,T04.06 contains data other than zero,also the other two forms must be completed.",
""),
IF(AND(NOT(ISBLANK($D268)),$D268&lt;0),
" Error: Position at the beginning of the period must be a positive amount.",
""),
IF(AND(NOT(ISBLANK($K268)),$K268&lt;0),
" Error: Position at the end of the period must be a positive amount.",
""),
IF(AND(OR($D268&gt;0,$K268&gt;0),
    ISBLANK($M268)),
" Error: No accrued interest has been reported,whereas the position at the beginning or at the end of the period is greater than zero. Report '0' in case accrued interest equals zero,do not leave the cell empty.",
"")))</f>
        <v/>
      </c>
    </row>
    <row r="269" spans="1:18">
      <c r="A269" s="20"/>
      <c r="B269" s="20"/>
      <c r="C269" s="20"/>
      <c r="D269" s="15"/>
      <c r="E269" s="15"/>
      <c r="F269" s="15"/>
      <c r="G269" s="15"/>
      <c r="H269" s="15"/>
      <c r="I269" s="15"/>
      <c r="J269" s="15"/>
      <c r="K269" s="15"/>
      <c r="L269" s="15"/>
      <c r="M269" s="15"/>
      <c r="N269" s="15"/>
      <c r="O269" s="15"/>
      <c r="P269" s="15"/>
      <c r="R269" s="30" t="str">
        <f>IF(COUNTA(D269:P269)=0,"",_xlfn.CONCAT(,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IF(AND(NOT(ISBLANK($P269)),
    ABS($P269-(($L269+$M269+$O269)-$N269))&gt;=1),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T05.01,T04.05,T04.06 contains data other than zero,also the other two forms must be completed.",
""),
IF(AND(NOT(ISBLANK($D269)),$D269&lt;0),
" Error: Position at the beginning of the period must be a positive amount.",
""),
IF(AND(NOT(ISBLANK($K269)),$K269&lt;0),
" Error: Position at the end of the period must be a positive amount.",
""),
IF(AND(OR($D269&gt;0,$K269&gt;0),
    ISBLANK($M269)),
" Error: No accrued interest has been reported,whereas the position at the beginning or at the end of the period is greater than zero. Report '0' in case accrued interest equals zero,do not leave the cell empty.",
"")))</f>
        <v/>
      </c>
    </row>
    <row r="270" spans="1:18">
      <c r="A270" s="20"/>
      <c r="B270" s="20"/>
      <c r="C270" s="20"/>
      <c r="D270" s="15"/>
      <c r="E270" s="15"/>
      <c r="F270" s="15"/>
      <c r="G270" s="15"/>
      <c r="H270" s="15"/>
      <c r="I270" s="15"/>
      <c r="J270" s="15"/>
      <c r="K270" s="15"/>
      <c r="L270" s="15"/>
      <c r="M270" s="15"/>
      <c r="N270" s="15"/>
      <c r="O270" s="15"/>
      <c r="P270" s="15"/>
      <c r="R270" s="30" t="str">
        <f>IF(COUNTA(D270:P270)=0,"",_xlfn.CONCAT(,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IF(AND(NOT(ISBLANK($P270)),
    ABS($P270-(($L270+$M270+$O270)-$N270))&gt;=1),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T05.01,T04.05,T04.06 contains data other than zero,also the other two forms must be completed.",
""),
IF(AND(NOT(ISBLANK($D270)),$D270&lt;0),
" Error: Position at the beginning of the period must be a positive amount.",
""),
IF(AND(NOT(ISBLANK($K270)),$K270&lt;0),
" Error: Position at the end of the period must be a positive amount.",
""),
IF(AND(OR($D270&gt;0,$K270&gt;0),
    ISBLANK($M270)),
" Error: No accrued interest has been reported,whereas the position at the beginning or at the end of the period is greater than zero. Report '0' in case accrued interest equals zero,do not leave the cell empty.",
"")))</f>
        <v/>
      </c>
    </row>
    <row r="271" spans="1:18">
      <c r="A271" s="20"/>
      <c r="B271" s="20"/>
      <c r="C271" s="20"/>
      <c r="D271" s="15"/>
      <c r="E271" s="15"/>
      <c r="F271" s="15"/>
      <c r="G271" s="15"/>
      <c r="H271" s="15"/>
      <c r="I271" s="15"/>
      <c r="J271" s="15"/>
      <c r="K271" s="15"/>
      <c r="L271" s="15"/>
      <c r="M271" s="15"/>
      <c r="N271" s="15"/>
      <c r="O271" s="15"/>
      <c r="P271" s="15"/>
      <c r="R271" s="30" t="str">
        <f>IF(COUNTA(D271:P271)=0,"",_xlfn.CONCAT(,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IF(AND(NOT(ISBLANK($P271)),
    ABS($P271-(($L271+$M271+$O271)-$N271))&gt;=1),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T05.01,T04.05,T04.06 contains data other than zero,also the other two forms must be completed.",
""),
IF(AND(NOT(ISBLANK($D271)),$D271&lt;0),
" Error: Position at the beginning of the period must be a positive amount.",
""),
IF(AND(NOT(ISBLANK($K271)),$K271&lt;0),
" Error: Position at the end of the period must be a positive amount.",
""),
IF(AND(OR($D271&gt;0,$K271&gt;0),
    ISBLANK($M271)),
" Error: No accrued interest has been reported,whereas the position at the beginning or at the end of the period is greater than zero. Report '0' in case accrued interest equals zero,do not leave the cell empty.",
"")))</f>
        <v/>
      </c>
    </row>
    <row r="272" spans="1:18">
      <c r="A272" s="20"/>
      <c r="B272" s="20"/>
      <c r="C272" s="20"/>
      <c r="D272" s="15"/>
      <c r="E272" s="15"/>
      <c r="F272" s="15"/>
      <c r="G272" s="15"/>
      <c r="H272" s="15"/>
      <c r="I272" s="15"/>
      <c r="J272" s="15"/>
      <c r="K272" s="15"/>
      <c r="L272" s="15"/>
      <c r="M272" s="15"/>
      <c r="N272" s="15"/>
      <c r="O272" s="15"/>
      <c r="P272" s="15"/>
      <c r="R272" s="30" t="str">
        <f>IF(COUNTA(D272:P272)=0,"",_xlfn.CONCAT(,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IF(AND(NOT(ISBLANK($P272)),
    ABS($P272-(($L272+$M272+$O272)-$N272))&gt;=1),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T05.01,T04.05,T04.06 contains data other than zero,also the other two forms must be completed.",
""),
IF(AND(NOT(ISBLANK($D272)),$D272&lt;0),
" Error: Position at the beginning of the period must be a positive amount.",
""),
IF(AND(NOT(ISBLANK($K272)),$K272&lt;0),
" Error: Position at the end of the period must be a positive amount.",
""),
IF(AND(OR($D272&gt;0,$K272&gt;0),
    ISBLANK($M272)),
" Error: No accrued interest has been reported,whereas the position at the beginning or at the end of the period is greater than zero. Report '0' in case accrued interest equals zero,do not leave the cell empty.",
"")))</f>
        <v/>
      </c>
    </row>
    <row r="273" spans="1:18">
      <c r="A273" s="20"/>
      <c r="B273" s="20"/>
      <c r="C273" s="20"/>
      <c r="D273" s="15"/>
      <c r="E273" s="15"/>
      <c r="F273" s="15"/>
      <c r="G273" s="15"/>
      <c r="H273" s="15"/>
      <c r="I273" s="15"/>
      <c r="J273" s="15"/>
      <c r="K273" s="15"/>
      <c r="L273" s="15"/>
      <c r="M273" s="15"/>
      <c r="N273" s="15"/>
      <c r="O273" s="15"/>
      <c r="P273" s="15"/>
      <c r="R273" s="30" t="str">
        <f>IF(COUNTA(D273:P273)=0,"",_xlfn.CONCAT(,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IF(AND(NOT(ISBLANK($P273)),
    ABS($P273-(($L273+$M273+$O273)-$N273))&gt;=1),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T05.01,T04.05,T04.06 contains data other than zero,also the other two forms must be completed.",
""),
IF(AND(NOT(ISBLANK($D273)),$D273&lt;0),
" Error: Position at the beginning of the period must be a positive amount.",
""),
IF(AND(NOT(ISBLANK($K273)),$K273&lt;0),
" Error: Position at the end of the period must be a positive amount.",
""),
IF(AND(OR($D273&gt;0,$K273&gt;0),
    ISBLANK($M273)),
" Error: No accrued interest has been reported,whereas the position at the beginning or at the end of the period is greater than zero. Report '0' in case accrued interest equals zero,do not leave the cell empty.",
"")))</f>
        <v/>
      </c>
    </row>
    <row r="274" spans="1:18">
      <c r="A274" s="20"/>
      <c r="B274" s="20"/>
      <c r="C274" s="20"/>
      <c r="D274" s="15"/>
      <c r="E274" s="15"/>
      <c r="F274" s="15"/>
      <c r="G274" s="15"/>
      <c r="H274" s="15"/>
      <c r="I274" s="15"/>
      <c r="J274" s="15"/>
      <c r="K274" s="15"/>
      <c r="L274" s="15"/>
      <c r="M274" s="15"/>
      <c r="N274" s="15"/>
      <c r="O274" s="15"/>
      <c r="P274" s="15"/>
      <c r="R274" s="30" t="str">
        <f>IF(COUNTA(D274:P274)=0,"",_xlfn.CONCAT(,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IF(AND(NOT(ISBLANK($P274)),
    ABS($P274-(($L274+$M274+$O274)-$N274))&gt;=1),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T05.01,T04.05,T04.06 contains data other than zero,also the other two forms must be completed.",
""),
IF(AND(NOT(ISBLANK($D274)),$D274&lt;0),
" Error: Position at the beginning of the period must be a positive amount.",
""),
IF(AND(NOT(ISBLANK($K274)),$K274&lt;0),
" Error: Position at the end of the period must be a positive amount.",
""),
IF(AND(OR($D274&gt;0,$K274&gt;0),
    ISBLANK($M274)),
" Error: No accrued interest has been reported,whereas the position at the beginning or at the end of the period is greater than zero. Report '0' in case accrued interest equals zero,do not leave the cell empty.",
"")))</f>
        <v/>
      </c>
    </row>
    <row r="275" spans="1:18">
      <c r="A275" s="20"/>
      <c r="B275" s="20"/>
      <c r="C275" s="20"/>
      <c r="D275" s="15"/>
      <c r="E275" s="15"/>
      <c r="F275" s="15"/>
      <c r="G275" s="15"/>
      <c r="H275" s="15"/>
      <c r="I275" s="15"/>
      <c r="J275" s="15"/>
      <c r="K275" s="15"/>
      <c r="L275" s="15"/>
      <c r="M275" s="15"/>
      <c r="N275" s="15"/>
      <c r="O275" s="15"/>
      <c r="P275" s="15"/>
      <c r="R275" s="30" t="str">
        <f>IF(COUNTA(D275:P275)=0,"",_xlfn.CONCAT(,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IF(AND(NOT(ISBLANK($P275)),
    ABS($P275-(($L275+$M275+$O275)-$N275))&gt;=1),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T05.01,T04.05,T04.06 contains data other than zero,also the other two forms must be completed.",
""),
IF(AND(NOT(ISBLANK($D275)),$D275&lt;0),
" Error: Position at the beginning of the period must be a positive amount.",
""),
IF(AND(NOT(ISBLANK($K275)),$K275&lt;0),
" Error: Position at the end of the period must be a positive amount.",
""),
IF(AND(OR($D275&gt;0,$K275&gt;0),
    ISBLANK($M275)),
" Error: No accrued interest has been reported,whereas the position at the beginning or at the end of the period is greater than zero. Report '0' in case accrued interest equals zero,do not leave the cell empty.",
"")))</f>
        <v/>
      </c>
    </row>
    <row r="276" spans="1:18">
      <c r="A276" s="20"/>
      <c r="B276" s="20"/>
      <c r="C276" s="20"/>
      <c r="D276" s="15"/>
      <c r="E276" s="15"/>
      <c r="F276" s="15"/>
      <c r="G276" s="15"/>
      <c r="H276" s="15"/>
      <c r="I276" s="15"/>
      <c r="J276" s="15"/>
      <c r="K276" s="15"/>
      <c r="L276" s="15"/>
      <c r="M276" s="15"/>
      <c r="N276" s="15"/>
      <c r="O276" s="15"/>
      <c r="P276" s="15"/>
      <c r="R276" s="30" t="str">
        <f>IF(COUNTA(D276:P276)=0,"",_xlfn.CONCAT(,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IF(AND(NOT(ISBLANK($P276)),
    ABS($P276-(($L276+$M276+$O276)-$N276))&gt;=1),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T05.01,T04.05,T04.06 contains data other than zero,also the other two forms must be completed.",
""),
IF(AND(NOT(ISBLANK($D276)),$D276&lt;0),
" Error: Position at the beginning of the period must be a positive amount.",
""),
IF(AND(NOT(ISBLANK($K276)),$K276&lt;0),
" Error: Position at the end of the period must be a positive amount.",
""),
IF(AND(OR($D276&gt;0,$K276&gt;0),
    ISBLANK($M276)),
" Error: No accrued interest has been reported,whereas the position at the beginning or at the end of the period is greater than zero. Report '0' in case accrued interest equals zero,do not leave the cell empty.",
"")))</f>
        <v/>
      </c>
    </row>
    <row r="277" spans="1:18">
      <c r="A277" s="20"/>
      <c r="B277" s="20"/>
      <c r="C277" s="20"/>
      <c r="D277" s="15"/>
      <c r="E277" s="15"/>
      <c r="F277" s="15"/>
      <c r="G277" s="15"/>
      <c r="H277" s="15"/>
      <c r="I277" s="15"/>
      <c r="J277" s="15"/>
      <c r="K277" s="15"/>
      <c r="L277" s="15"/>
      <c r="M277" s="15"/>
      <c r="N277" s="15"/>
      <c r="O277" s="15"/>
      <c r="P277" s="15"/>
      <c r="R277" s="30" t="str">
        <f>IF(COUNTA(D277:P277)=0,"",_xlfn.CONCAT(,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IF(AND(NOT(ISBLANK($P277)),
    ABS($P277-(($L277+$M277+$O277)-$N277))&gt;=1),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T05.01,T04.05,T04.06 contains data other than zero,also the other two forms must be completed.",
""),
IF(AND(NOT(ISBLANK($D277)),$D277&lt;0),
" Error: Position at the beginning of the period must be a positive amount.",
""),
IF(AND(NOT(ISBLANK($K277)),$K277&lt;0),
" Error: Position at the end of the period must be a positive amount.",
""),
IF(AND(OR($D277&gt;0,$K277&gt;0),
    ISBLANK($M277)),
" Error: No accrued interest has been reported,whereas the position at the beginning or at the end of the period is greater than zero. Report '0' in case accrued interest equals zero,do not leave the cell empty.",
"")))</f>
        <v/>
      </c>
    </row>
    <row r="278" spans="1:18">
      <c r="A278" s="20"/>
      <c r="B278" s="20"/>
      <c r="C278" s="20"/>
      <c r="D278" s="15"/>
      <c r="E278" s="15"/>
      <c r="F278" s="15"/>
      <c r="G278" s="15"/>
      <c r="H278" s="15"/>
      <c r="I278" s="15"/>
      <c r="J278" s="15"/>
      <c r="K278" s="15"/>
      <c r="L278" s="15"/>
      <c r="M278" s="15"/>
      <c r="N278" s="15"/>
      <c r="O278" s="15"/>
      <c r="P278" s="15"/>
      <c r="R278" s="30" t="str">
        <f>IF(COUNTA(D278:P278)=0,"",_xlfn.CONCAT(,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IF(AND(NOT(ISBLANK($P278)),
    ABS($P278-(($L278+$M278+$O278)-$N278))&gt;=1),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T05.01,T04.05,T04.06 contains data other than zero,also the other two forms must be completed.",
""),
IF(AND(NOT(ISBLANK($D278)),$D278&lt;0),
" Error: Position at the beginning of the period must be a positive amount.",
""),
IF(AND(NOT(ISBLANK($K278)),$K278&lt;0),
" Error: Position at the end of the period must be a positive amount.",
""),
IF(AND(OR($D278&gt;0,$K278&gt;0),
    ISBLANK($M278)),
" Error: No accrued interest has been reported,whereas the position at the beginning or at the end of the period is greater than zero. Report '0' in case accrued interest equals zero,do not leave the cell empty.",
"")))</f>
        <v/>
      </c>
    </row>
    <row r="279" spans="1:18">
      <c r="A279" s="20"/>
      <c r="B279" s="20"/>
      <c r="C279" s="20"/>
      <c r="D279" s="15"/>
      <c r="E279" s="15"/>
      <c r="F279" s="15"/>
      <c r="G279" s="15"/>
      <c r="H279" s="15"/>
      <c r="I279" s="15"/>
      <c r="J279" s="15"/>
      <c r="K279" s="15"/>
      <c r="L279" s="15"/>
      <c r="M279" s="15"/>
      <c r="N279" s="15"/>
      <c r="O279" s="15"/>
      <c r="P279" s="15"/>
      <c r="R279" s="30" t="str">
        <f>IF(COUNTA(D279:P279)=0,"",_xlfn.CONCAT(,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IF(AND(NOT(ISBLANK($P279)),
    ABS($P279-(($L279+$M279+$O279)-$N279))&gt;=1),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T05.01,T04.05,T04.06 contains data other than zero,also the other two forms must be completed.",
""),
IF(AND(NOT(ISBLANK($D279)),$D279&lt;0),
" Error: Position at the beginning of the period must be a positive amount.",
""),
IF(AND(NOT(ISBLANK($K279)),$K279&lt;0),
" Error: Position at the end of the period must be a positive amount.",
""),
IF(AND(OR($D279&gt;0,$K279&gt;0),
    ISBLANK($M279)),
" Error: No accrued interest has been reported,whereas the position at the beginning or at the end of the period is greater than zero. Report '0' in case accrued interest equals zero,do not leave the cell empty.",
"")))</f>
        <v/>
      </c>
    </row>
    <row r="280" spans="1:18">
      <c r="A280" s="20"/>
      <c r="B280" s="20"/>
      <c r="C280" s="20"/>
      <c r="D280" s="15"/>
      <c r="E280" s="15"/>
      <c r="F280" s="15"/>
      <c r="G280" s="15"/>
      <c r="H280" s="15"/>
      <c r="I280" s="15"/>
      <c r="J280" s="15"/>
      <c r="K280" s="15"/>
      <c r="L280" s="15"/>
      <c r="M280" s="15"/>
      <c r="N280" s="15"/>
      <c r="O280" s="15"/>
      <c r="P280" s="15"/>
      <c r="R280" s="30" t="str">
        <f>IF(COUNTA(D280:P280)=0,"",_xlfn.CONCAT(,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IF(AND(NOT(ISBLANK($P280)),
    ABS($P280-(($L280+$M280+$O280)-$N280))&gt;=1),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T05.01,T04.05,T04.06 contains data other than zero,also the other two forms must be completed.",
""),
IF(AND(NOT(ISBLANK($D280)),$D280&lt;0),
" Error: Position at the beginning of the period must be a positive amount.",
""),
IF(AND(NOT(ISBLANK($K280)),$K280&lt;0),
" Error: Position at the end of the period must be a positive amount.",
""),
IF(AND(OR($D280&gt;0,$K280&gt;0),
    ISBLANK($M280)),
" Error: No accrued interest has been reported,whereas the position at the beginning or at the end of the period is greater than zero. Report '0' in case accrued interest equals zero,do not leave the cell empty.",
"")))</f>
        <v/>
      </c>
    </row>
    <row r="281" spans="1:18">
      <c r="A281" s="20"/>
      <c r="B281" s="20"/>
      <c r="C281" s="20"/>
      <c r="D281" s="15"/>
      <c r="E281" s="15"/>
      <c r="F281" s="15"/>
      <c r="G281" s="15"/>
      <c r="H281" s="15"/>
      <c r="I281" s="15"/>
      <c r="J281" s="15"/>
      <c r="K281" s="15"/>
      <c r="L281" s="15"/>
      <c r="M281" s="15"/>
      <c r="N281" s="15"/>
      <c r="O281" s="15"/>
      <c r="P281" s="15"/>
      <c r="R281" s="30" t="str">
        <f>IF(COUNTA(D281:P281)=0,"",_xlfn.CONCAT(,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IF(AND(NOT(ISBLANK($P281)),
    ABS($P281-(($L281+$M281+$O281)-$N281))&gt;=1),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T05.01,T04.05,T04.06 contains data other than zero,also the other two forms must be completed.",
""),
IF(AND(NOT(ISBLANK($D281)),$D281&lt;0),
" Error: Position at the beginning of the period must be a positive amount.",
""),
IF(AND(NOT(ISBLANK($K281)),$K281&lt;0),
" Error: Position at the end of the period must be a positive amount.",
""),
IF(AND(OR($D281&gt;0,$K281&gt;0),
    ISBLANK($M281)),
" Error: No accrued interest has been reported,whereas the position at the beginning or at the end of the period is greater than zero. Report '0' in case accrued interest equals zero,do not leave the cell empty.",
"")))</f>
        <v/>
      </c>
    </row>
    <row r="282" spans="1:18">
      <c r="A282" s="20"/>
      <c r="B282" s="20"/>
      <c r="C282" s="20"/>
      <c r="D282" s="15"/>
      <c r="E282" s="15"/>
      <c r="F282" s="15"/>
      <c r="G282" s="15"/>
      <c r="H282" s="15"/>
      <c r="I282" s="15"/>
      <c r="J282" s="15"/>
      <c r="K282" s="15"/>
      <c r="L282" s="15"/>
      <c r="M282" s="15"/>
      <c r="N282" s="15"/>
      <c r="O282" s="15"/>
      <c r="P282" s="15"/>
      <c r="R282" s="30" t="str">
        <f>IF(COUNTA(D282:P282)=0,"",_xlfn.CONCAT(,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IF(AND(NOT(ISBLANK($P282)),
    ABS($P282-(($L282+$M282+$O282)-$N282))&gt;=1),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T05.01,T04.05,T04.06 contains data other than zero,also the other two forms must be completed.",
""),
IF(AND(NOT(ISBLANK($D282)),$D282&lt;0),
" Error: Position at the beginning of the period must be a positive amount.",
""),
IF(AND(NOT(ISBLANK($K282)),$K282&lt;0),
" Error: Position at the end of the period must be a positive amount.",
""),
IF(AND(OR($D282&gt;0,$K282&gt;0),
    ISBLANK($M282)),
" Error: No accrued interest has been reported,whereas the position at the beginning or at the end of the period is greater than zero. Report '0' in case accrued interest equals zero,do not leave the cell empty.",
"")))</f>
        <v/>
      </c>
    </row>
    <row r="283" spans="1:18">
      <c r="A283" s="20"/>
      <c r="B283" s="20"/>
      <c r="C283" s="20"/>
      <c r="D283" s="15"/>
      <c r="E283" s="15"/>
      <c r="F283" s="15"/>
      <c r="G283" s="15"/>
      <c r="H283" s="15"/>
      <c r="I283" s="15"/>
      <c r="J283" s="15"/>
      <c r="K283" s="15"/>
      <c r="L283" s="15"/>
      <c r="M283" s="15"/>
      <c r="N283" s="15"/>
      <c r="O283" s="15"/>
      <c r="P283" s="15"/>
      <c r="R283" s="30" t="str">
        <f>IF(COUNTA(D283:P283)=0,"",_xlfn.CONCAT(,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IF(AND(NOT(ISBLANK($P283)),
    ABS($P283-(($L283+$M283+$O283)-$N283))&gt;=1),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T05.01,T04.05,T04.06 contains data other than zero,also the other two forms must be completed.",
""),
IF(AND(NOT(ISBLANK($D283)),$D283&lt;0),
" Error: Position at the beginning of the period must be a positive amount.",
""),
IF(AND(NOT(ISBLANK($K283)),$K283&lt;0),
" Error: Position at the end of the period must be a positive amount.",
""),
IF(AND(OR($D283&gt;0,$K283&gt;0),
    ISBLANK($M283)),
" Error: No accrued interest has been reported,whereas the position at the beginning or at the end of the period is greater than zero. Report '0' in case accrued interest equals zero,do not leave the cell empty.",
"")))</f>
        <v/>
      </c>
    </row>
    <row r="284" spans="1:18">
      <c r="A284" s="20"/>
      <c r="B284" s="20"/>
      <c r="C284" s="20"/>
      <c r="D284" s="15"/>
      <c r="E284" s="15"/>
      <c r="F284" s="15"/>
      <c r="G284" s="15"/>
      <c r="H284" s="15"/>
      <c r="I284" s="15"/>
      <c r="J284" s="15"/>
      <c r="K284" s="15"/>
      <c r="L284" s="15"/>
      <c r="M284" s="15"/>
      <c r="N284" s="15"/>
      <c r="O284" s="15"/>
      <c r="P284" s="15"/>
      <c r="R284" s="30" t="str">
        <f>IF(COUNTA(D284:P284)=0,"",_xlfn.CONCAT(,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IF(AND(NOT(ISBLANK($P284)),
    ABS($P284-(($L284+$M284+$O284)-$N284))&gt;=1),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T05.01,T04.05,T04.06 contains data other than zero,also the other two forms must be completed.",
""),
IF(AND(NOT(ISBLANK($D284)),$D284&lt;0),
" Error: Position at the beginning of the period must be a positive amount.",
""),
IF(AND(NOT(ISBLANK($K284)),$K284&lt;0),
" Error: Position at the end of the period must be a positive amount.",
""),
IF(AND(OR($D284&gt;0,$K284&gt;0),
    ISBLANK($M284)),
" Error: No accrued interest has been reported,whereas the position at the beginning or at the end of the period is greater than zero. Report '0' in case accrued interest equals zero,do not leave the cell empty.",
"")))</f>
        <v/>
      </c>
    </row>
    <row r="285" spans="1:18">
      <c r="A285" s="20"/>
      <c r="B285" s="20"/>
      <c r="C285" s="20"/>
      <c r="D285" s="15"/>
      <c r="E285" s="15"/>
      <c r="F285" s="15"/>
      <c r="G285" s="15"/>
      <c r="H285" s="15"/>
      <c r="I285" s="15"/>
      <c r="J285" s="15"/>
      <c r="K285" s="15"/>
      <c r="L285" s="15"/>
      <c r="M285" s="15"/>
      <c r="N285" s="15"/>
      <c r="O285" s="15"/>
      <c r="P285" s="15"/>
      <c r="R285" s="30" t="str">
        <f>IF(COUNTA(D285:P285)=0,"",_xlfn.CONCAT(,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IF(AND(NOT(ISBLANK($P285)),
    ABS($P285-(($L285+$M285+$O285)-$N285))&gt;=1),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T05.01,T04.05,T04.06 contains data other than zero,also the other two forms must be completed.",
""),
IF(AND(NOT(ISBLANK($D285)),$D285&lt;0),
" Error: Position at the beginning of the period must be a positive amount.",
""),
IF(AND(NOT(ISBLANK($K285)),$K285&lt;0),
" Error: Position at the end of the period must be a positive amount.",
""),
IF(AND(OR($D285&gt;0,$K285&gt;0),
    ISBLANK($M285)),
" Error: No accrued interest has been reported,whereas the position at the beginning or at the end of the period is greater than zero. Report '0' in case accrued interest equals zero,do not leave the cell empty.",
"")))</f>
        <v/>
      </c>
    </row>
    <row r="286" spans="1:18">
      <c r="A286" s="20"/>
      <c r="B286" s="20"/>
      <c r="C286" s="20"/>
      <c r="D286" s="15"/>
      <c r="E286" s="15"/>
      <c r="F286" s="15"/>
      <c r="G286" s="15"/>
      <c r="H286" s="15"/>
      <c r="I286" s="15"/>
      <c r="J286" s="15"/>
      <c r="K286" s="15"/>
      <c r="L286" s="15"/>
      <c r="M286" s="15"/>
      <c r="N286" s="15"/>
      <c r="O286" s="15"/>
      <c r="P286" s="15"/>
      <c r="R286" s="30" t="str">
        <f>IF(COUNTA(D286:P286)=0,"",_xlfn.CONCAT(,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IF(AND(NOT(ISBLANK($P286)),
    ABS($P286-(($L286+$M286+$O286)-$N286))&gt;=1),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T05.01,T04.05,T04.06 contains data other than zero,also the other two forms must be completed.",
""),
IF(AND(NOT(ISBLANK($D286)),$D286&lt;0),
" Error: Position at the beginning of the period must be a positive amount.",
""),
IF(AND(NOT(ISBLANK($K286)),$K286&lt;0),
" Error: Position at the end of the period must be a positive amount.",
""),
IF(AND(OR($D286&gt;0,$K286&gt;0),
    ISBLANK($M286)),
" Error: No accrued interest has been reported,whereas the position at the beginning or at the end of the period is greater than zero. Report '0' in case accrued interest equals zero,do not leave the cell empty.",
"")))</f>
        <v/>
      </c>
    </row>
    <row r="287" spans="1:18">
      <c r="A287" s="20"/>
      <c r="B287" s="20"/>
      <c r="C287" s="20"/>
      <c r="D287" s="15"/>
      <c r="E287" s="15"/>
      <c r="F287" s="15"/>
      <c r="G287" s="15"/>
      <c r="H287" s="15"/>
      <c r="I287" s="15"/>
      <c r="J287" s="15"/>
      <c r="K287" s="15"/>
      <c r="L287" s="15"/>
      <c r="M287" s="15"/>
      <c r="N287" s="15"/>
      <c r="O287" s="15"/>
      <c r="P287" s="15"/>
      <c r="R287" s="30" t="str">
        <f>IF(COUNTA(D287:P287)=0,"",_xlfn.CONCAT(,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IF(AND(NOT(ISBLANK($P287)),
    ABS($P287-(($L287+$M287+$O287)-$N287))&gt;=1),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T05.01,T04.05,T04.06 contains data other than zero,also the other two forms must be completed.",
""),
IF(AND(NOT(ISBLANK($D287)),$D287&lt;0),
" Error: Position at the beginning of the period must be a positive amount.",
""),
IF(AND(NOT(ISBLANK($K287)),$K287&lt;0),
" Error: Position at the end of the period must be a positive amount.",
""),
IF(AND(OR($D287&gt;0,$K287&gt;0),
    ISBLANK($M287)),
" Error: No accrued interest has been reported,whereas the position at the beginning or at the end of the period is greater than zero. Report '0' in case accrued interest equals zero,do not leave the cell empty.",
"")))</f>
        <v/>
      </c>
    </row>
    <row r="288" spans="1:18">
      <c r="A288" s="20"/>
      <c r="B288" s="20"/>
      <c r="C288" s="20"/>
      <c r="D288" s="15"/>
      <c r="E288" s="15"/>
      <c r="F288" s="15"/>
      <c r="G288" s="15"/>
      <c r="H288" s="15"/>
      <c r="I288" s="15"/>
      <c r="J288" s="15"/>
      <c r="K288" s="15"/>
      <c r="L288" s="15"/>
      <c r="M288" s="15"/>
      <c r="N288" s="15"/>
      <c r="O288" s="15"/>
      <c r="P288" s="15"/>
      <c r="R288" s="30" t="str">
        <f>IF(COUNTA(D288:P288)=0,"",_xlfn.CONCAT(,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IF(AND(NOT(ISBLANK($P288)),
    ABS($P288-(($L288+$M288+$O288)-$N288))&gt;=1),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T05.01,T04.05,T04.06 contains data other than zero,also the other two forms must be completed.",
""),
IF(AND(NOT(ISBLANK($D288)),$D288&lt;0),
" Error: Position at the beginning of the period must be a positive amount.",
""),
IF(AND(NOT(ISBLANK($K288)),$K288&lt;0),
" Error: Position at the end of the period must be a positive amount.",
""),
IF(AND(OR($D288&gt;0,$K288&gt;0),
    ISBLANK($M288)),
" Error: No accrued interest has been reported,whereas the position at the beginning or at the end of the period is greater than zero. Report '0' in case accrued interest equals zero,do not leave the cell empty.",
"")))</f>
        <v/>
      </c>
    </row>
    <row r="289" spans="1:18">
      <c r="A289" s="20"/>
      <c r="B289" s="20"/>
      <c r="C289" s="20"/>
      <c r="D289" s="15"/>
      <c r="E289" s="15"/>
      <c r="F289" s="15"/>
      <c r="G289" s="15"/>
      <c r="H289" s="15"/>
      <c r="I289" s="15"/>
      <c r="J289" s="15"/>
      <c r="K289" s="15"/>
      <c r="L289" s="15"/>
      <c r="M289" s="15"/>
      <c r="N289" s="15"/>
      <c r="O289" s="15"/>
      <c r="P289" s="15"/>
      <c r="R289" s="30" t="str">
        <f>IF(COUNTA(D289:P289)=0,"",_xlfn.CONCAT(,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IF(AND(NOT(ISBLANK($P289)),
    ABS($P289-(($L289+$M289+$O289)-$N289))&gt;=1),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T05.01,T04.05,T04.06 contains data other than zero,also the other two forms must be completed.",
""),
IF(AND(NOT(ISBLANK($D289)),$D289&lt;0),
" Error: Position at the beginning of the period must be a positive amount.",
""),
IF(AND(NOT(ISBLANK($K289)),$K289&lt;0),
" Error: Position at the end of the period must be a positive amount.",
""),
IF(AND(OR($D289&gt;0,$K289&gt;0),
    ISBLANK($M289)),
" Error: No accrued interest has been reported,whereas the position at the beginning or at the end of the period is greater than zero. Report '0' in case accrued interest equals zero,do not leave the cell empty.",
"")))</f>
        <v/>
      </c>
    </row>
    <row r="290" spans="1:18">
      <c r="A290" s="20"/>
      <c r="B290" s="20"/>
      <c r="C290" s="20"/>
      <c r="D290" s="15"/>
      <c r="E290" s="15"/>
      <c r="F290" s="15"/>
      <c r="G290" s="15"/>
      <c r="H290" s="15"/>
      <c r="I290" s="15"/>
      <c r="J290" s="15"/>
      <c r="K290" s="15"/>
      <c r="L290" s="15"/>
      <c r="M290" s="15"/>
      <c r="N290" s="15"/>
      <c r="O290" s="15"/>
      <c r="P290" s="15"/>
      <c r="R290" s="30" t="str">
        <f>IF(COUNTA(D290:P290)=0,"",_xlfn.CONCAT(,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IF(AND(NOT(ISBLANK($P290)),
    ABS($P290-(($L290+$M290+$O290)-$N290))&gt;=1),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T05.01,T04.05,T04.06 contains data other than zero,also the other two forms must be completed.",
""),
IF(AND(NOT(ISBLANK($D290)),$D290&lt;0),
" Error: Position at the beginning of the period must be a positive amount.",
""),
IF(AND(NOT(ISBLANK($K290)),$K290&lt;0),
" Error: Position at the end of the period must be a positive amount.",
""),
IF(AND(OR($D290&gt;0,$K290&gt;0),
    ISBLANK($M290)),
" Error: No accrued interest has been reported,whereas the position at the beginning or at the end of the period is greater than zero. Report '0' in case accrued interest equals zero,do not leave the cell empty.",
"")))</f>
        <v/>
      </c>
    </row>
    <row r="291" spans="1:18">
      <c r="A291" s="20"/>
      <c r="B291" s="20"/>
      <c r="C291" s="20"/>
      <c r="D291" s="15"/>
      <c r="E291" s="15"/>
      <c r="F291" s="15"/>
      <c r="G291" s="15"/>
      <c r="H291" s="15"/>
      <c r="I291" s="15"/>
      <c r="J291" s="15"/>
      <c r="K291" s="15"/>
      <c r="L291" s="15"/>
      <c r="M291" s="15"/>
      <c r="N291" s="15"/>
      <c r="O291" s="15"/>
      <c r="P291" s="15"/>
      <c r="R291" s="30" t="str">
        <f>IF(COUNTA(D291:P291)=0,"",_xlfn.CONCAT(,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IF(AND(NOT(ISBLANK($P291)),
    ABS($P291-(($L291+$M291+$O291)-$N291))&gt;=1),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T05.01,T04.05,T04.06 contains data other than zero,also the other two forms must be completed.",
""),
IF(AND(NOT(ISBLANK($D291)),$D291&lt;0),
" Error: Position at the beginning of the period must be a positive amount.",
""),
IF(AND(NOT(ISBLANK($K291)),$K291&lt;0),
" Error: Position at the end of the period must be a positive amount.",
""),
IF(AND(OR($D291&gt;0,$K291&gt;0),
    ISBLANK($M291)),
" Error: No accrued interest has been reported,whereas the position at the beginning or at the end of the period is greater than zero. Report '0' in case accrued interest equals zero,do not leave the cell empty.",
"")))</f>
        <v/>
      </c>
    </row>
    <row r="292" spans="1:18">
      <c r="A292" s="20"/>
      <c r="B292" s="20"/>
      <c r="C292" s="20"/>
      <c r="D292" s="15"/>
      <c r="E292" s="15"/>
      <c r="F292" s="15"/>
      <c r="G292" s="15"/>
      <c r="H292" s="15"/>
      <c r="I292" s="15"/>
      <c r="J292" s="15"/>
      <c r="K292" s="15"/>
      <c r="L292" s="15"/>
      <c r="M292" s="15"/>
      <c r="N292" s="15"/>
      <c r="O292" s="15"/>
      <c r="P292" s="15"/>
      <c r="R292" s="30" t="str">
        <f>IF(COUNTA(D292:P292)=0,"",_xlfn.CONCAT(,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IF(AND(NOT(ISBLANK($P292)),
    ABS($P292-(($L292+$M292+$O292)-$N292))&gt;=1),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T05.01,T04.05,T04.06 contains data other than zero,also the other two forms must be completed.",
""),
IF(AND(NOT(ISBLANK($D292)),$D292&lt;0),
" Error: Position at the beginning of the period must be a positive amount.",
""),
IF(AND(NOT(ISBLANK($K292)),$K292&lt;0),
" Error: Position at the end of the period must be a positive amount.",
""),
IF(AND(OR($D292&gt;0,$K292&gt;0),
    ISBLANK($M292)),
" Error: No accrued interest has been reported,whereas the position at the beginning or at the end of the period is greater than zero. Report '0' in case accrued interest equals zero,do not leave the cell empty.",
"")))</f>
        <v/>
      </c>
    </row>
    <row r="293" spans="1:18">
      <c r="A293" s="20"/>
      <c r="B293" s="20"/>
      <c r="C293" s="20"/>
      <c r="D293" s="15"/>
      <c r="E293" s="15"/>
      <c r="F293" s="15"/>
      <c r="G293" s="15"/>
      <c r="H293" s="15"/>
      <c r="I293" s="15"/>
      <c r="J293" s="15"/>
      <c r="K293" s="15"/>
      <c r="L293" s="15"/>
      <c r="M293" s="15"/>
      <c r="N293" s="15"/>
      <c r="O293" s="15"/>
      <c r="P293" s="15"/>
      <c r="R293" s="30" t="str">
        <f>IF(COUNTA(D293:P293)=0,"",_xlfn.CONCAT(,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IF(AND(NOT(ISBLANK($P293)),
    ABS($P293-(($L293+$M293+$O293)-$N293))&gt;=1),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T05.01,T04.05,T04.06 contains data other than zero,also the other two forms must be completed.",
""),
IF(AND(NOT(ISBLANK($D293)),$D293&lt;0),
" Error: Position at the beginning of the period must be a positive amount.",
""),
IF(AND(NOT(ISBLANK($K293)),$K293&lt;0),
" Error: Position at the end of the period must be a positive amount.",
""),
IF(AND(OR($D293&gt;0,$K293&gt;0),
    ISBLANK($M293)),
" Error: No accrued interest has been reported,whereas the position at the beginning or at the end of the period is greater than zero. Report '0' in case accrued interest equals zero,do not leave the cell empty.",
"")))</f>
        <v/>
      </c>
    </row>
    <row r="294" spans="1:18">
      <c r="A294" s="20"/>
      <c r="B294" s="20"/>
      <c r="C294" s="20"/>
      <c r="D294" s="15"/>
      <c r="E294" s="15"/>
      <c r="F294" s="15"/>
      <c r="G294" s="15"/>
      <c r="H294" s="15"/>
      <c r="I294" s="15"/>
      <c r="J294" s="15"/>
      <c r="K294" s="15"/>
      <c r="L294" s="15"/>
      <c r="M294" s="15"/>
      <c r="N294" s="15"/>
      <c r="O294" s="15"/>
      <c r="P294" s="15"/>
      <c r="R294" s="30" t="str">
        <f>IF(COUNTA(D294:P294)=0,"",_xlfn.CONCAT(,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IF(AND(NOT(ISBLANK($P294)),
    ABS($P294-(($L294+$M294+$O294)-$N294))&gt;=1),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T05.01,T04.05,T04.06 contains data other than zero,also the other two forms must be completed.",
""),
IF(AND(NOT(ISBLANK($D294)),$D294&lt;0),
" Error: Position at the beginning of the period must be a positive amount.",
""),
IF(AND(NOT(ISBLANK($K294)),$K294&lt;0),
" Error: Position at the end of the period must be a positive amount.",
""),
IF(AND(OR($D294&gt;0,$K294&gt;0),
    ISBLANK($M294)),
" Error: No accrued interest has been reported,whereas the position at the beginning or at the end of the period is greater than zero. Report '0' in case accrued interest equals zero,do not leave the cell empty.",
"")))</f>
        <v/>
      </c>
    </row>
    <row r="295" spans="1:18">
      <c r="A295" s="20"/>
      <c r="B295" s="20"/>
      <c r="C295" s="20"/>
      <c r="D295" s="15"/>
      <c r="E295" s="15"/>
      <c r="F295" s="15"/>
      <c r="G295" s="15"/>
      <c r="H295" s="15"/>
      <c r="I295" s="15"/>
      <c r="J295" s="15"/>
      <c r="K295" s="15"/>
      <c r="L295" s="15"/>
      <c r="M295" s="15"/>
      <c r="N295" s="15"/>
      <c r="O295" s="15"/>
      <c r="P295" s="15"/>
      <c r="R295" s="30" t="str">
        <f>IF(COUNTA(D295:P295)=0,"",_xlfn.CONCAT(,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IF(AND(NOT(ISBLANK($P295)),
    ABS($P295-(($L295+$M295+$O295)-$N295))&gt;=1),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T05.01,T04.05,T04.06 contains data other than zero,also the other two forms must be completed.",
""),
IF(AND(NOT(ISBLANK($D295)),$D295&lt;0),
" Error: Position at the beginning of the period must be a positive amount.",
""),
IF(AND(NOT(ISBLANK($K295)),$K295&lt;0),
" Error: Position at the end of the period must be a positive amount.",
""),
IF(AND(OR($D295&gt;0,$K295&gt;0),
    ISBLANK($M295)),
" Error: No accrued interest has been reported,whereas the position at the beginning or at the end of the period is greater than zero. Report '0' in case accrued interest equals zero,do not leave the cell empty.",
"")))</f>
        <v/>
      </c>
    </row>
    <row r="296" spans="1:18">
      <c r="A296" s="20"/>
      <c r="B296" s="20"/>
      <c r="C296" s="20"/>
      <c r="D296" s="15"/>
      <c r="E296" s="15"/>
      <c r="F296" s="15"/>
      <c r="G296" s="15"/>
      <c r="H296" s="15"/>
      <c r="I296" s="15"/>
      <c r="J296" s="15"/>
      <c r="K296" s="15"/>
      <c r="L296" s="15"/>
      <c r="M296" s="15"/>
      <c r="N296" s="15"/>
      <c r="O296" s="15"/>
      <c r="P296" s="15"/>
      <c r="R296" s="30" t="str">
        <f>IF(COUNTA(D296:P296)=0,"",_xlfn.CONCAT(,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IF(AND(NOT(ISBLANK($P296)),
    ABS($P296-(($L296+$M296+$O296)-$N296))&gt;=1),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T05.01,T04.05,T04.06 contains data other than zero,also the other two forms must be completed.",
""),
IF(AND(NOT(ISBLANK($D296)),$D296&lt;0),
" Error: Position at the beginning of the period must be a positive amount.",
""),
IF(AND(NOT(ISBLANK($K296)),$K296&lt;0),
" Error: Position at the end of the period must be a positive amount.",
""),
IF(AND(OR($D296&gt;0,$K296&gt;0),
    ISBLANK($M296)),
" Error: No accrued interest has been reported,whereas the position at the beginning or at the end of the period is greater than zero. Report '0' in case accrued interest equals zero,do not leave the cell empty.",
"")))</f>
        <v/>
      </c>
    </row>
    <row r="297" spans="1:18">
      <c r="A297" s="20"/>
      <c r="B297" s="20"/>
      <c r="C297" s="20"/>
      <c r="D297" s="15"/>
      <c r="E297" s="15"/>
      <c r="F297" s="15"/>
      <c r="G297" s="15"/>
      <c r="H297" s="15"/>
      <c r="I297" s="15"/>
      <c r="J297" s="15"/>
      <c r="K297" s="15"/>
      <c r="L297" s="15"/>
      <c r="M297" s="15"/>
      <c r="N297" s="15"/>
      <c r="O297" s="15"/>
      <c r="P297" s="15"/>
      <c r="R297" s="30" t="str">
        <f>IF(COUNTA(D297:P297)=0,"",_xlfn.CONCAT(,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IF(AND(NOT(ISBLANK($P297)),
    ABS($P297-(($L297+$M297+$O297)-$N297))&gt;=1),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T05.01,T04.05,T04.06 contains data other than zero,also the other two forms must be completed.",
""),
IF(AND(NOT(ISBLANK($D297)),$D297&lt;0),
" Error: Position at the beginning of the period must be a positive amount.",
""),
IF(AND(NOT(ISBLANK($K297)),$K297&lt;0),
" Error: Position at the end of the period must be a positive amount.",
""),
IF(AND(OR($D297&gt;0,$K297&gt;0),
    ISBLANK($M297)),
" Error: No accrued interest has been reported,whereas the position at the beginning or at the end of the period is greater than zero. Report '0' in case accrued interest equals zero,do not leave the cell empty.",
"")))</f>
        <v/>
      </c>
    </row>
    <row r="298" spans="1:18">
      <c r="A298" s="20"/>
      <c r="B298" s="20"/>
      <c r="C298" s="20"/>
      <c r="D298" s="15"/>
      <c r="E298" s="15"/>
      <c r="F298" s="15"/>
      <c r="G298" s="15"/>
      <c r="H298" s="15"/>
      <c r="I298" s="15"/>
      <c r="J298" s="15"/>
      <c r="K298" s="15"/>
      <c r="L298" s="15"/>
      <c r="M298" s="15"/>
      <c r="N298" s="15"/>
      <c r="O298" s="15"/>
      <c r="P298" s="15"/>
      <c r="R298" s="30" t="str">
        <f>IF(COUNTA(D298:P298)=0,"",_xlfn.CONCAT(,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IF(AND(NOT(ISBLANK($P298)),
    ABS($P298-(($L298+$M298+$O298)-$N298))&gt;=1),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T05.01,T04.05,T04.06 contains data other than zero,also the other two forms must be completed.",
""),
IF(AND(NOT(ISBLANK($D298)),$D298&lt;0),
" Error: Position at the beginning of the period must be a positive amount.",
""),
IF(AND(NOT(ISBLANK($K298)),$K298&lt;0),
" Error: Position at the end of the period must be a positive amount.",
""),
IF(AND(OR($D298&gt;0,$K298&gt;0),
    ISBLANK($M298)),
" Error: No accrued interest has been reported,whereas the position at the beginning or at the end of the period is greater than zero. Report '0' in case accrued interest equals zero,do not leave the cell empty.",
"")))</f>
        <v/>
      </c>
    </row>
    <row r="299" spans="1:18">
      <c r="A299" s="20"/>
      <c r="B299" s="20"/>
      <c r="C299" s="20"/>
      <c r="D299" s="15"/>
      <c r="E299" s="15"/>
      <c r="F299" s="15"/>
      <c r="G299" s="15"/>
      <c r="H299" s="15"/>
      <c r="I299" s="15"/>
      <c r="J299" s="15"/>
      <c r="K299" s="15"/>
      <c r="L299" s="15"/>
      <c r="M299" s="15"/>
      <c r="N299" s="15"/>
      <c r="O299" s="15"/>
      <c r="P299" s="15"/>
      <c r="R299" s="30" t="str">
        <f>IF(COUNTA(D299:P299)=0,"",_xlfn.CONCAT(,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IF(AND(NOT(ISBLANK($P299)),
    ABS($P299-(($L299+$M299+$O299)-$N299))&gt;=1),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T05.01,T04.05,T04.06 contains data other than zero,also the other two forms must be completed.",
""),
IF(AND(NOT(ISBLANK($D299)),$D299&lt;0),
" Error: Position at the beginning of the period must be a positive amount.",
""),
IF(AND(NOT(ISBLANK($K299)),$K299&lt;0),
" Error: Position at the end of the period must be a positive amount.",
""),
IF(AND(OR($D299&gt;0,$K299&gt;0),
    ISBLANK($M299)),
" Error: No accrued interest has been reported,whereas the position at the beginning or at the end of the period is greater than zero. Report '0' in case accrued interest equals zero,do not leave the cell empty.",
"")))</f>
        <v/>
      </c>
    </row>
    <row r="300" spans="1:18">
      <c r="A300" s="20"/>
      <c r="B300" s="20"/>
      <c r="C300" s="20"/>
      <c r="D300" s="15"/>
      <c r="E300" s="15"/>
      <c r="F300" s="15"/>
      <c r="G300" s="15"/>
      <c r="H300" s="15"/>
      <c r="I300" s="15"/>
      <c r="J300" s="15"/>
      <c r="K300" s="15"/>
      <c r="L300" s="15"/>
      <c r="M300" s="15"/>
      <c r="N300" s="15"/>
      <c r="O300" s="15"/>
      <c r="P300" s="15"/>
      <c r="R300" s="30" t="str">
        <f>IF(COUNTA(D300:P300)=0,"",_xlfn.CONCAT(,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IF(AND(NOT(ISBLANK($P300)),
    ABS($P300-(($L300+$M300+$O300)-$N300))&gt;=1),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T05.01,T04.05,T04.06 contains data other than zero,also the other two forms must be completed.",
""),
IF(AND(NOT(ISBLANK($D300)),$D300&lt;0),
" Error: Position at the beginning of the period must be a positive amount.",
""),
IF(AND(NOT(ISBLANK($K300)),$K300&lt;0),
" Error: Position at the end of the period must be a positive amount.",
""),
IF(AND(OR($D300&gt;0,$K300&gt;0),
    ISBLANK($M300)),
" Error: No accrued interest has been reported,whereas the position at the beginning or at the end of the period is greater than zero. Report '0' in case accrued interest equals zero,do not leave the cell empty.",
"")))</f>
        <v/>
      </c>
    </row>
    <row r="301" spans="1:18">
      <c r="A301" s="20"/>
      <c r="B301" s="20"/>
      <c r="C301" s="20"/>
      <c r="D301" s="15"/>
      <c r="E301" s="15"/>
      <c r="F301" s="15"/>
      <c r="G301" s="15"/>
      <c r="H301" s="15"/>
      <c r="I301" s="15"/>
      <c r="J301" s="15"/>
      <c r="K301" s="15"/>
      <c r="L301" s="15"/>
      <c r="M301" s="15"/>
      <c r="N301" s="15"/>
      <c r="O301" s="15"/>
      <c r="P301" s="15"/>
      <c r="R301" s="30" t="str">
        <f>IF(COUNTA(D301:P301)=0,"",_xlfn.CONCAT(,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IF(AND(NOT(ISBLANK($P301)),
    ABS($P301-(($L301+$M301+$O301)-$N301))&gt;=1),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T05.01,T04.05,T04.06 contains data other than zero,also the other two forms must be completed.",
""),
IF(AND(NOT(ISBLANK($D301)),$D301&lt;0),
" Error: Position at the beginning of the period must be a positive amount.",
""),
IF(AND(NOT(ISBLANK($K301)),$K301&lt;0),
" Error: Position at the end of the period must be a positive amount.",
""),
IF(AND(OR($D301&gt;0,$K301&gt;0),
    ISBLANK($M301)),
" Error: No accrued interest has been reported,whereas the position at the beginning or at the end of the period is greater than zero. Report '0' in case accrued interest equals zero,do not leave the cell empty.",
"")))</f>
        <v/>
      </c>
    </row>
    <row r="302" spans="1:18">
      <c r="A302" s="20"/>
      <c r="B302" s="20"/>
      <c r="C302" s="20"/>
      <c r="D302" s="15"/>
      <c r="E302" s="15"/>
      <c r="F302" s="15"/>
      <c r="G302" s="15"/>
      <c r="H302" s="15"/>
      <c r="I302" s="15"/>
      <c r="J302" s="15"/>
      <c r="K302" s="15"/>
      <c r="L302" s="15"/>
      <c r="M302" s="15"/>
      <c r="N302" s="15"/>
      <c r="O302" s="15"/>
      <c r="P302" s="15"/>
      <c r="R302" s="30" t="str">
        <f>IF(COUNTA(D302:P302)=0,"",_xlfn.CONCAT(,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IF(AND(NOT(ISBLANK($P302)),
    ABS($P302-(($L302+$M302+$O302)-$N302))&gt;=1),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T05.01,T04.05,T04.06 contains data other than zero,also the other two forms must be completed.",
""),
IF(AND(NOT(ISBLANK($D302)),$D302&lt;0),
" Error: Position at the beginning of the period must be a positive amount.",
""),
IF(AND(NOT(ISBLANK($K302)),$K302&lt;0),
" Error: Position at the end of the period must be a positive amount.",
""),
IF(AND(OR($D302&gt;0,$K302&gt;0),
    ISBLANK($M302)),
" Error: No accrued interest has been reported,whereas the position at the beginning or at the end of the period is greater than zero. Report '0' in case accrued interest equals zero,do not leave the cell empty.",
"")))</f>
        <v/>
      </c>
    </row>
    <row r="303" spans="1:18">
      <c r="A303" s="20"/>
      <c r="B303" s="20"/>
      <c r="C303" s="20"/>
      <c r="D303" s="15"/>
      <c r="E303" s="15"/>
      <c r="F303" s="15"/>
      <c r="G303" s="15"/>
      <c r="H303" s="15"/>
      <c r="I303" s="15"/>
      <c r="J303" s="15"/>
      <c r="K303" s="15"/>
      <c r="L303" s="15"/>
      <c r="M303" s="15"/>
      <c r="N303" s="15"/>
      <c r="O303" s="15"/>
      <c r="P303" s="15"/>
      <c r="R303" s="30" t="str">
        <f>IF(COUNTA(D303:P303)=0,"",_xlfn.CONCAT(,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IF(AND(NOT(ISBLANK($P303)),
    ABS($P303-(($L303+$M303+$O303)-$N303))&gt;=1),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T05.01,T04.05,T04.06 contains data other than zero,also the other two forms must be completed.",
""),
IF(AND(NOT(ISBLANK($D303)),$D303&lt;0),
" Error: Position at the beginning of the period must be a positive amount.",
""),
IF(AND(NOT(ISBLANK($K303)),$K303&lt;0),
" Error: Position at the end of the period must be a positive amount.",
""),
IF(AND(OR($D303&gt;0,$K303&gt;0),
    ISBLANK($M303)),
" Error: No accrued interest has been reported,whereas the position at the beginning or at the end of the period is greater than zero. Report '0' in case accrued interest equals zero,do not leave the cell empty.",
"")))</f>
        <v/>
      </c>
    </row>
    <row r="304" spans="1:18">
      <c r="A304" s="20"/>
      <c r="B304" s="20"/>
      <c r="C304" s="20"/>
      <c r="D304" s="15"/>
      <c r="E304" s="15"/>
      <c r="F304" s="15"/>
      <c r="G304" s="15"/>
      <c r="H304" s="15"/>
      <c r="I304" s="15"/>
      <c r="J304" s="15"/>
      <c r="K304" s="15"/>
      <c r="L304" s="15"/>
      <c r="M304" s="15"/>
      <c r="N304" s="15"/>
      <c r="O304" s="15"/>
      <c r="P304" s="15"/>
      <c r="R304" s="30" t="str">
        <f>IF(COUNTA(D304:P304)=0,"",_xlfn.CONCAT(,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IF(AND(NOT(ISBLANK($P304)),
    ABS($P304-(($L304+$M304+$O304)-$N304))&gt;=1),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T05.01,T04.05,T04.06 contains data other than zero,also the other two forms must be completed.",
""),
IF(AND(NOT(ISBLANK($D304)),$D304&lt;0),
" Error: Position at the beginning of the period must be a positive amount.",
""),
IF(AND(NOT(ISBLANK($K304)),$K304&lt;0),
" Error: Position at the end of the period must be a positive amount.",
""),
IF(AND(OR($D304&gt;0,$K304&gt;0),
    ISBLANK($M304)),
" Error: No accrued interest has been reported,whereas the position at the beginning or at the end of the period is greater than zero. Report '0' in case accrued interest equals zero,do not leave the cell empty.",
"")))</f>
        <v/>
      </c>
    </row>
    <row r="305" spans="1:18">
      <c r="A305" s="20"/>
      <c r="B305" s="20"/>
      <c r="C305" s="20"/>
      <c r="D305" s="15"/>
      <c r="E305" s="15"/>
      <c r="F305" s="15"/>
      <c r="G305" s="15"/>
      <c r="H305" s="15"/>
      <c r="I305" s="15"/>
      <c r="J305" s="15"/>
      <c r="K305" s="15"/>
      <c r="L305" s="15"/>
      <c r="M305" s="15"/>
      <c r="N305" s="15"/>
      <c r="O305" s="15"/>
      <c r="P305" s="15"/>
      <c r="R305" s="30" t="str">
        <f>IF(COUNTA(D305:P305)=0,"",_xlfn.CONCAT(,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IF(AND(NOT(ISBLANK($P305)),
    ABS($P305-(($L305+$M305+$O305)-$N305))&gt;=1),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T05.01,T04.05,T04.06 contains data other than zero,also the other two forms must be completed.",
""),
IF(AND(NOT(ISBLANK($D305)),$D305&lt;0),
" Error: Position at the beginning of the period must be a positive amount.",
""),
IF(AND(NOT(ISBLANK($K305)),$K305&lt;0),
" Error: Position at the end of the period must be a positive amount.",
""),
IF(AND(OR($D305&gt;0,$K305&gt;0),
    ISBLANK($M305)),
" Error: No accrued interest has been reported,whereas the position at the beginning or at the end of the period is greater than zero. Report '0' in case accrued interest equals zero,do not leave the cell empty.",
"")))</f>
        <v/>
      </c>
    </row>
    <row r="306" spans="1:18">
      <c r="A306" s="20"/>
      <c r="B306" s="20"/>
      <c r="C306" s="20"/>
      <c r="D306" s="15"/>
      <c r="E306" s="15"/>
      <c r="F306" s="15"/>
      <c r="G306" s="15"/>
      <c r="H306" s="15"/>
      <c r="I306" s="15"/>
      <c r="J306" s="15"/>
      <c r="K306" s="15"/>
      <c r="L306" s="15"/>
      <c r="M306" s="15"/>
      <c r="N306" s="15"/>
      <c r="O306" s="15"/>
      <c r="P306" s="15"/>
      <c r="R306" s="30" t="str">
        <f>IF(COUNTA(D306:P306)=0,"",_xlfn.CONCAT(,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IF(AND(NOT(ISBLANK($P306)),
    ABS($P306-(($L306+$M306+$O306)-$N306))&gt;=1),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T05.01,T04.05,T04.06 contains data other than zero,also the other two forms must be completed.",
""),
IF(AND(NOT(ISBLANK($D306)),$D306&lt;0),
" Error: Position at the beginning of the period must be a positive amount.",
""),
IF(AND(NOT(ISBLANK($K306)),$K306&lt;0),
" Error: Position at the end of the period must be a positive amount.",
""),
IF(AND(OR($D306&gt;0,$K306&gt;0),
    ISBLANK($M306)),
" Error: No accrued interest has been reported,whereas the position at the beginning or at the end of the period is greater than zero. Report '0' in case accrued interest equals zero,do not leave the cell empty.",
"")))</f>
        <v/>
      </c>
    </row>
    <row r="307" spans="1:18">
      <c r="A307" s="20"/>
      <c r="B307" s="20"/>
      <c r="C307" s="20"/>
      <c r="D307" s="15"/>
      <c r="E307" s="15"/>
      <c r="F307" s="15"/>
      <c r="G307" s="15"/>
      <c r="H307" s="15"/>
      <c r="I307" s="15"/>
      <c r="J307" s="15"/>
      <c r="K307" s="15"/>
      <c r="L307" s="15"/>
      <c r="M307" s="15"/>
      <c r="N307" s="15"/>
      <c r="O307" s="15"/>
      <c r="P307" s="15"/>
      <c r="R307" s="30" t="str">
        <f>IF(COUNTA(D307:P307)=0,"",_xlfn.CONCAT(,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IF(AND(NOT(ISBLANK($P307)),
    ABS($P307-(($L307+$M307+$O307)-$N307))&gt;=1),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T05.01,T04.05,T04.06 contains data other than zero,also the other two forms must be completed.",
""),
IF(AND(NOT(ISBLANK($D307)),$D307&lt;0),
" Error: Position at the beginning of the period must be a positive amount.",
""),
IF(AND(NOT(ISBLANK($K307)),$K307&lt;0),
" Error: Position at the end of the period must be a positive amount.",
""),
IF(AND(OR($D307&gt;0,$K307&gt;0),
    ISBLANK($M307)),
" Error: No accrued interest has been reported,whereas the position at the beginning or at the end of the period is greater than zero. Report '0' in case accrued interest equals zero,do not leave the cell empty.",
"")))</f>
        <v/>
      </c>
    </row>
    <row r="308" spans="1:18">
      <c r="A308" s="20"/>
      <c r="B308" s="20"/>
      <c r="C308" s="20"/>
      <c r="D308" s="15"/>
      <c r="E308" s="15"/>
      <c r="F308" s="15"/>
      <c r="G308" s="15"/>
      <c r="H308" s="15"/>
      <c r="I308" s="15"/>
      <c r="J308" s="15"/>
      <c r="K308" s="15"/>
      <c r="L308" s="15"/>
      <c r="M308" s="15"/>
      <c r="N308" s="15"/>
      <c r="O308" s="15"/>
      <c r="P308" s="15"/>
      <c r="R308" s="30" t="str">
        <f>IF(COUNTA(D308:P308)=0,"",_xlfn.CONCAT(,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IF(AND(NOT(ISBLANK($P308)),
    ABS($P308-(($L308+$M308+$O308)-$N308))&gt;=1),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T05.01,T04.05,T04.06 contains data other than zero,also the other two forms must be completed.",
""),
IF(AND(NOT(ISBLANK($D308)),$D308&lt;0),
" Error: Position at the beginning of the period must be a positive amount.",
""),
IF(AND(NOT(ISBLANK($K308)),$K308&lt;0),
" Error: Position at the end of the period must be a positive amount.",
""),
IF(AND(OR($D308&gt;0,$K308&gt;0),
    ISBLANK($M308)),
" Error: No accrued interest has been reported,whereas the position at the beginning or at the end of the period is greater than zero. Report '0' in case accrued interest equals zero,do not leave the cell empty.",
"")))</f>
        <v/>
      </c>
    </row>
    <row r="309" spans="1:18">
      <c r="A309" s="20"/>
      <c r="B309" s="20"/>
      <c r="C309" s="20"/>
      <c r="D309" s="15"/>
      <c r="E309" s="15"/>
      <c r="F309" s="15"/>
      <c r="G309" s="15"/>
      <c r="H309" s="15"/>
      <c r="I309" s="15"/>
      <c r="J309" s="15"/>
      <c r="K309" s="15"/>
      <c r="L309" s="15"/>
      <c r="M309" s="15"/>
      <c r="N309" s="15"/>
      <c r="O309" s="15"/>
      <c r="P309" s="15"/>
      <c r="R309" s="30" t="str">
        <f>IF(COUNTA(D309:P309)=0,"",_xlfn.CONCAT(,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IF(AND(NOT(ISBLANK($P309)),
    ABS($P309-(($L309+$M309+$O309)-$N309))&gt;=1),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T05.01,T04.05,T04.06 contains data other than zero,also the other two forms must be completed.",
""),
IF(AND(NOT(ISBLANK($D309)),$D309&lt;0),
" Error: Position at the beginning of the period must be a positive amount.",
""),
IF(AND(NOT(ISBLANK($K309)),$K309&lt;0),
" Error: Position at the end of the period must be a positive amount.",
""),
IF(AND(OR($D309&gt;0,$K309&gt;0),
    ISBLANK($M309)),
" Error: No accrued interest has been reported,whereas the position at the beginning or at the end of the period is greater than zero. Report '0' in case accrued interest equals zero,do not leave the cell empty.",
"")))</f>
        <v/>
      </c>
    </row>
    <row r="310" spans="1:18">
      <c r="A310" s="20"/>
      <c r="B310" s="20"/>
      <c r="C310" s="20"/>
      <c r="D310" s="15"/>
      <c r="E310" s="15"/>
      <c r="F310" s="15"/>
      <c r="G310" s="15"/>
      <c r="H310" s="15"/>
      <c r="I310" s="15"/>
      <c r="J310" s="15"/>
      <c r="K310" s="15"/>
      <c r="L310" s="15"/>
      <c r="M310" s="15"/>
      <c r="N310" s="15"/>
      <c r="O310" s="15"/>
      <c r="P310" s="15"/>
      <c r="R310" s="30" t="str">
        <f>IF(COUNTA(D310:P310)=0,"",_xlfn.CONCAT(,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IF(AND(NOT(ISBLANK($P310)),
    ABS($P310-(($L310+$M310+$O310)-$N310))&gt;=1),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T05.01,T04.05,T04.06 contains data other than zero,also the other two forms must be completed.",
""),
IF(AND(NOT(ISBLANK($D310)),$D310&lt;0),
" Error: Position at the beginning of the period must be a positive amount.",
""),
IF(AND(NOT(ISBLANK($K310)),$K310&lt;0),
" Error: Position at the end of the period must be a positive amount.",
""),
IF(AND(OR($D310&gt;0,$K310&gt;0),
    ISBLANK($M310)),
" Error: No accrued interest has been reported,whereas the position at the beginning or at the end of the period is greater than zero. Report '0' in case accrued interest equals zero,do not leave the cell empty.",
"")))</f>
        <v/>
      </c>
    </row>
    <row r="311" spans="1:18">
      <c r="A311" s="20"/>
      <c r="B311" s="20"/>
      <c r="C311" s="20"/>
      <c r="D311" s="15"/>
      <c r="E311" s="15"/>
      <c r="F311" s="15"/>
      <c r="G311" s="15"/>
      <c r="H311" s="15"/>
      <c r="I311" s="15"/>
      <c r="J311" s="15"/>
      <c r="K311" s="15"/>
      <c r="L311" s="15"/>
      <c r="M311" s="15"/>
      <c r="N311" s="15"/>
      <c r="O311" s="15"/>
      <c r="P311" s="15"/>
      <c r="R311" s="30" t="str">
        <f>IF(COUNTA(D311:P311)=0,"",_xlfn.CONCAT(,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IF(AND(NOT(ISBLANK($P311)),
    ABS($P311-(($L311+$M311+$O311)-$N311))&gt;=1),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T05.01,T04.05,T04.06 contains data other than zero,also the other two forms must be completed.",
""),
IF(AND(NOT(ISBLANK($D311)),$D311&lt;0),
" Error: Position at the beginning of the period must be a positive amount.",
""),
IF(AND(NOT(ISBLANK($K311)),$K311&lt;0),
" Error: Position at the end of the period must be a positive amount.",
""),
IF(AND(OR($D311&gt;0,$K311&gt;0),
    ISBLANK($M311)),
" Error: No accrued interest has been reported,whereas the position at the beginning or at the end of the period is greater than zero. Report '0' in case accrued interest equals zero,do not leave the cell empty.",
"")))</f>
        <v/>
      </c>
    </row>
    <row r="312" spans="1:18">
      <c r="A312" s="20"/>
      <c r="B312" s="20"/>
      <c r="C312" s="20"/>
      <c r="D312" s="15"/>
      <c r="E312" s="15"/>
      <c r="F312" s="15"/>
      <c r="G312" s="15"/>
      <c r="H312" s="15"/>
      <c r="I312" s="15"/>
      <c r="J312" s="15"/>
      <c r="K312" s="15"/>
      <c r="L312" s="15"/>
      <c r="M312" s="15"/>
      <c r="N312" s="15"/>
      <c r="O312" s="15"/>
      <c r="P312" s="15"/>
      <c r="R312" s="30" t="str">
        <f>IF(COUNTA(D312:P312)=0,"",_xlfn.CONCAT(,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IF(AND(NOT(ISBLANK($P312)),
    ABS($P312-(($L312+$M312+$O312)-$N312))&gt;=1),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T05.01,T04.05,T04.06 contains data other than zero,also the other two forms must be completed.",
""),
IF(AND(NOT(ISBLANK($D312)),$D312&lt;0),
" Error: Position at the beginning of the period must be a positive amount.",
""),
IF(AND(NOT(ISBLANK($K312)),$K312&lt;0),
" Error: Position at the end of the period must be a positive amount.",
""),
IF(AND(OR($D312&gt;0,$K312&gt;0),
    ISBLANK($M312)),
" Error: No accrued interest has been reported,whereas the position at the beginning or at the end of the period is greater than zero. Report '0' in case accrued interest equals zero,do not leave the cell empty.",
"")))</f>
        <v/>
      </c>
    </row>
    <row r="313" spans="1:18">
      <c r="A313" s="20"/>
      <c r="B313" s="20"/>
      <c r="C313" s="20"/>
      <c r="D313" s="15"/>
      <c r="E313" s="15"/>
      <c r="F313" s="15"/>
      <c r="G313" s="15"/>
      <c r="H313" s="15"/>
      <c r="I313" s="15"/>
      <c r="J313" s="15"/>
      <c r="K313" s="15"/>
      <c r="L313" s="15"/>
      <c r="M313" s="15"/>
      <c r="N313" s="15"/>
      <c r="O313" s="15"/>
      <c r="P313" s="15"/>
      <c r="R313" s="30" t="str">
        <f>IF(COUNTA(D313:P313)=0,"",_xlfn.CONCAT(,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IF(AND(NOT(ISBLANK($P313)),
    ABS($P313-(($L313+$M313+$O313)-$N313))&gt;=1),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T05.01,T04.05,T04.06 contains data other than zero,also the other two forms must be completed.",
""),
IF(AND(NOT(ISBLANK($D313)),$D313&lt;0),
" Error: Position at the beginning of the period must be a positive amount.",
""),
IF(AND(NOT(ISBLANK($K313)),$K313&lt;0),
" Error: Position at the end of the period must be a positive amount.",
""),
IF(AND(OR($D313&gt;0,$K313&gt;0),
    ISBLANK($M313)),
" Error: No accrued interest has been reported,whereas the position at the beginning or at the end of the period is greater than zero. Report '0' in case accrued interest equals zero,do not leave the cell empty.",
"")))</f>
        <v/>
      </c>
    </row>
    <row r="314" spans="1:18">
      <c r="A314" s="20"/>
      <c r="B314" s="20"/>
      <c r="C314" s="20"/>
      <c r="D314" s="15"/>
      <c r="E314" s="15"/>
      <c r="F314" s="15"/>
      <c r="G314" s="15"/>
      <c r="H314" s="15"/>
      <c r="I314" s="15"/>
      <c r="J314" s="15"/>
      <c r="K314" s="15"/>
      <c r="L314" s="15"/>
      <c r="M314" s="15"/>
      <c r="N314" s="15"/>
      <c r="O314" s="15"/>
      <c r="P314" s="15"/>
      <c r="R314" s="30" t="str">
        <f>IF(COUNTA(D314:P314)=0,"",_xlfn.CONCAT(,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IF(AND(NOT(ISBLANK($P314)),
    ABS($P314-(($L314+$M314+$O314)-$N314))&gt;=1),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T05.01,T04.05,T04.06 contains data other than zero,also the other two forms must be completed.",
""),
IF(AND(NOT(ISBLANK($D314)),$D314&lt;0),
" Error: Position at the beginning of the period must be a positive amount.",
""),
IF(AND(NOT(ISBLANK($K314)),$K314&lt;0),
" Error: Position at the end of the period must be a positive amount.",
""),
IF(AND(OR($D314&gt;0,$K314&gt;0),
    ISBLANK($M314)),
" Error: No accrued interest has been reported,whereas the position at the beginning or at the end of the period is greater than zero. Report '0' in case accrued interest equals zero,do not leave the cell empty.",
"")))</f>
        <v/>
      </c>
    </row>
    <row r="315" spans="1:18">
      <c r="A315" s="20"/>
      <c r="B315" s="20"/>
      <c r="C315" s="20"/>
      <c r="D315" s="15"/>
      <c r="E315" s="15"/>
      <c r="F315" s="15"/>
      <c r="G315" s="15"/>
      <c r="H315" s="15"/>
      <c r="I315" s="15"/>
      <c r="J315" s="15"/>
      <c r="K315" s="15"/>
      <c r="L315" s="15"/>
      <c r="M315" s="15"/>
      <c r="N315" s="15"/>
      <c r="O315" s="15"/>
      <c r="P315" s="15"/>
      <c r="R315" s="30" t="str">
        <f>IF(COUNTA(D315:P315)=0,"",_xlfn.CONCAT(,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IF(AND(NOT(ISBLANK($P315)),
    ABS($P315-(($L315+$M315+$O315)-$N315))&gt;=1),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T05.01,T04.05,T04.06 contains data other than zero,also the other two forms must be completed.",
""),
IF(AND(NOT(ISBLANK($D315)),$D315&lt;0),
" Error: Position at the beginning of the period must be a positive amount.",
""),
IF(AND(NOT(ISBLANK($K315)),$K315&lt;0),
" Error: Position at the end of the period must be a positive amount.",
""),
IF(AND(OR($D315&gt;0,$K315&gt;0),
    ISBLANK($M315)),
" Error: No accrued interest has been reported,whereas the position at the beginning or at the end of the period is greater than zero. Report '0' in case accrued interest equals zero,do not leave the cell empty.",
"")))</f>
        <v/>
      </c>
    </row>
    <row r="316" spans="1:18">
      <c r="A316" s="20"/>
      <c r="B316" s="20"/>
      <c r="C316" s="20"/>
      <c r="D316" s="15"/>
      <c r="E316" s="15"/>
      <c r="F316" s="15"/>
      <c r="G316" s="15"/>
      <c r="H316" s="15"/>
      <c r="I316" s="15"/>
      <c r="J316" s="15"/>
      <c r="K316" s="15"/>
      <c r="L316" s="15"/>
      <c r="M316" s="15"/>
      <c r="N316" s="15"/>
      <c r="O316" s="15"/>
      <c r="P316" s="15"/>
      <c r="R316" s="30" t="str">
        <f>IF(COUNTA(D316:P316)=0,"",_xlfn.CONCAT(,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IF(AND(NOT(ISBLANK($P316)),
    ABS($P316-(($L316+$M316+$O316)-$N316))&gt;=1),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T05.01,T04.05,T04.06 contains data other than zero,also the other two forms must be completed.",
""),
IF(AND(NOT(ISBLANK($D316)),$D316&lt;0),
" Error: Position at the beginning of the period must be a positive amount.",
""),
IF(AND(NOT(ISBLANK($K316)),$K316&lt;0),
" Error: Position at the end of the period must be a positive amount.",
""),
IF(AND(OR($D316&gt;0,$K316&gt;0),
    ISBLANK($M316)),
" Error: No accrued interest has been reported,whereas the position at the beginning or at the end of the period is greater than zero. Report '0' in case accrued interest equals zero,do not leave the cell empty.",
"")))</f>
        <v/>
      </c>
    </row>
    <row r="317" spans="1:18">
      <c r="A317" s="20"/>
      <c r="B317" s="20"/>
      <c r="C317" s="20"/>
      <c r="D317" s="15"/>
      <c r="E317" s="15"/>
      <c r="F317" s="15"/>
      <c r="G317" s="15"/>
      <c r="H317" s="15"/>
      <c r="I317" s="15"/>
      <c r="J317" s="15"/>
      <c r="K317" s="15"/>
      <c r="L317" s="15"/>
      <c r="M317" s="15"/>
      <c r="N317" s="15"/>
      <c r="O317" s="15"/>
      <c r="P317" s="15"/>
      <c r="R317" s="30" t="str">
        <f>IF(COUNTA(D317:P317)=0,"",_xlfn.CONCAT(,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IF(AND(NOT(ISBLANK($P317)),
    ABS($P317-(($L317+$M317+$O317)-$N317))&gt;=1),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T05.01,T04.05,T04.06 contains data other than zero,also the other two forms must be completed.",
""),
IF(AND(NOT(ISBLANK($D317)),$D317&lt;0),
" Error: Position at the beginning of the period must be a positive amount.",
""),
IF(AND(NOT(ISBLANK($K317)),$K317&lt;0),
" Error: Position at the end of the period must be a positive amount.",
""),
IF(AND(OR($D317&gt;0,$K317&gt;0),
    ISBLANK($M317)),
" Error: No accrued interest has been reported,whereas the position at the beginning or at the end of the period is greater than zero. Report '0' in case accrued interest equals zero,do not leave the cell empty.",
"")))</f>
        <v/>
      </c>
    </row>
    <row r="318" spans="1:18">
      <c r="A318" s="20"/>
      <c r="B318" s="20"/>
      <c r="C318" s="20"/>
      <c r="D318" s="15"/>
      <c r="E318" s="15"/>
      <c r="F318" s="15"/>
      <c r="G318" s="15"/>
      <c r="H318" s="15"/>
      <c r="I318" s="15"/>
      <c r="J318" s="15"/>
      <c r="K318" s="15"/>
      <c r="L318" s="15"/>
      <c r="M318" s="15"/>
      <c r="N318" s="15"/>
      <c r="O318" s="15"/>
      <c r="P318" s="15"/>
      <c r="R318" s="30" t="str">
        <f>IF(COUNTA(D318:P318)=0,"",_xlfn.CONCAT(,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IF(AND(NOT(ISBLANK($P318)),
    ABS($P318-(($L318+$M318+$O318)-$N318))&gt;=1),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T05.01,T04.05,T04.06 contains data other than zero,also the other two forms must be completed.",
""),
IF(AND(NOT(ISBLANK($D318)),$D318&lt;0),
" Error: Position at the beginning of the period must be a positive amount.",
""),
IF(AND(NOT(ISBLANK($K318)),$K318&lt;0),
" Error: Position at the end of the period must be a positive amount.",
""),
IF(AND(OR($D318&gt;0,$K318&gt;0),
    ISBLANK($M318)),
" Error: No accrued interest has been reported,whereas the position at the beginning or at the end of the period is greater than zero. Report '0' in case accrued interest equals zero,do not leave the cell empty.",
"")))</f>
        <v/>
      </c>
    </row>
    <row r="319" spans="1:18">
      <c r="A319" s="20"/>
      <c r="B319" s="20"/>
      <c r="C319" s="20"/>
      <c r="D319" s="15"/>
      <c r="E319" s="15"/>
      <c r="F319" s="15"/>
      <c r="G319" s="15"/>
      <c r="H319" s="15"/>
      <c r="I319" s="15"/>
      <c r="J319" s="15"/>
      <c r="K319" s="15"/>
      <c r="L319" s="15"/>
      <c r="M319" s="15"/>
      <c r="N319" s="15"/>
      <c r="O319" s="15"/>
      <c r="P319" s="15"/>
      <c r="R319" s="30" t="str">
        <f>IF(COUNTA(D319:P319)=0,"",_xlfn.CONCAT(,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IF(AND(NOT(ISBLANK($P319)),
    ABS($P319-(($L319+$M319+$O319)-$N319))&gt;=1),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T05.01,T04.05,T04.06 contains data other than zero,also the other two forms must be completed.",
""),
IF(AND(NOT(ISBLANK($D319)),$D319&lt;0),
" Error: Position at the beginning of the period must be a positive amount.",
""),
IF(AND(NOT(ISBLANK($K319)),$K319&lt;0),
" Error: Position at the end of the period must be a positive amount.",
""),
IF(AND(OR($D319&gt;0,$K319&gt;0),
    ISBLANK($M319)),
" Error: No accrued interest has been reported,whereas the position at the beginning or at the end of the period is greater than zero. Report '0' in case accrued interest equals zero,do not leave the cell empty.",
"")))</f>
        <v/>
      </c>
    </row>
    <row r="320" spans="1:18">
      <c r="A320" s="20"/>
      <c r="B320" s="20"/>
      <c r="C320" s="20"/>
      <c r="D320" s="15"/>
      <c r="E320" s="15"/>
      <c r="F320" s="15"/>
      <c r="G320" s="15"/>
      <c r="H320" s="15"/>
      <c r="I320" s="15"/>
      <c r="J320" s="15"/>
      <c r="K320" s="15"/>
      <c r="L320" s="15"/>
      <c r="M320" s="15"/>
      <c r="N320" s="15"/>
      <c r="O320" s="15"/>
      <c r="P320" s="15"/>
      <c r="R320" s="30" t="str">
        <f>IF(COUNTA(D320:P320)=0,"",_xlfn.CONCAT(,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IF(AND(NOT(ISBLANK($P320)),
    ABS($P320-(($L320+$M320+$O320)-$N320))&gt;=1),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T05.01,T04.05,T04.06 contains data other than zero,also the other two forms must be completed.",
""),
IF(AND(NOT(ISBLANK($D320)),$D320&lt;0),
" Error: Position at the beginning of the period must be a positive amount.",
""),
IF(AND(NOT(ISBLANK($K320)),$K320&lt;0),
" Error: Position at the end of the period must be a positive amount.",
""),
IF(AND(OR($D320&gt;0,$K320&gt;0),
    ISBLANK($M320)),
" Error: No accrued interest has been reported,whereas the position at the beginning or at the end of the period is greater than zero. Report '0' in case accrued interest equals zero,do not leave the cell empty.",
"")))</f>
        <v/>
      </c>
    </row>
    <row r="321" spans="1:18">
      <c r="A321" s="20"/>
      <c r="B321" s="20"/>
      <c r="C321" s="20"/>
      <c r="D321" s="15"/>
      <c r="E321" s="15"/>
      <c r="F321" s="15"/>
      <c r="G321" s="15"/>
      <c r="H321" s="15"/>
      <c r="I321" s="15"/>
      <c r="J321" s="15"/>
      <c r="K321" s="15"/>
      <c r="L321" s="15"/>
      <c r="M321" s="15"/>
      <c r="N321" s="15"/>
      <c r="O321" s="15"/>
      <c r="P321" s="15"/>
      <c r="R321" s="30" t="str">
        <f>IF(COUNTA(D321:P321)=0,"",_xlfn.CONCAT(,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IF(AND(NOT(ISBLANK($P321)),
    ABS($P321-(($L321+$M321+$O321)-$N321))&gt;=1),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T05.01,T04.05,T04.06 contains data other than zero,also the other two forms must be completed.",
""),
IF(AND(NOT(ISBLANK($D321)),$D321&lt;0),
" Error: Position at the beginning of the period must be a positive amount.",
""),
IF(AND(NOT(ISBLANK($K321)),$K321&lt;0),
" Error: Position at the end of the period must be a positive amount.",
""),
IF(AND(OR($D321&gt;0,$K321&gt;0),
    ISBLANK($M321)),
" Error: No accrued interest has been reported,whereas the position at the beginning or at the end of the period is greater than zero. Report '0' in case accrued interest equals zero,do not leave the cell empty.",
"")))</f>
        <v/>
      </c>
    </row>
    <row r="322" spans="1:18">
      <c r="A322" s="20"/>
      <c r="B322" s="20"/>
      <c r="C322" s="20"/>
      <c r="D322" s="15"/>
      <c r="E322" s="15"/>
      <c r="F322" s="15"/>
      <c r="G322" s="15"/>
      <c r="H322" s="15"/>
      <c r="I322" s="15"/>
      <c r="J322" s="15"/>
      <c r="K322" s="15"/>
      <c r="L322" s="15"/>
      <c r="M322" s="15"/>
      <c r="N322" s="15"/>
      <c r="O322" s="15"/>
      <c r="P322" s="15"/>
      <c r="R322" s="30" t="str">
        <f>IF(COUNTA(D322:P322)=0,"",_xlfn.CONCAT(,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IF(AND(NOT(ISBLANK($P322)),
    ABS($P322-(($L322+$M322+$O322)-$N322))&gt;=1),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T05.01,T04.05,T04.06 contains data other than zero,also the other two forms must be completed.",
""),
IF(AND(NOT(ISBLANK($D322)),$D322&lt;0),
" Error: Position at the beginning of the period must be a positive amount.",
""),
IF(AND(NOT(ISBLANK($K322)),$K322&lt;0),
" Error: Position at the end of the period must be a positive amount.",
""),
IF(AND(OR($D322&gt;0,$K322&gt;0),
    ISBLANK($M322)),
" Error: No accrued interest has been reported,whereas the position at the beginning or at the end of the period is greater than zero. Report '0' in case accrued interest equals zero,do not leave the cell empty.",
"")))</f>
        <v/>
      </c>
    </row>
    <row r="323" spans="1:18">
      <c r="A323" s="20"/>
      <c r="B323" s="20"/>
      <c r="C323" s="20"/>
      <c r="D323" s="15"/>
      <c r="E323" s="15"/>
      <c r="F323" s="15"/>
      <c r="G323" s="15"/>
      <c r="H323" s="15"/>
      <c r="I323" s="15"/>
      <c r="J323" s="15"/>
      <c r="K323" s="15"/>
      <c r="L323" s="15"/>
      <c r="M323" s="15"/>
      <c r="N323" s="15"/>
      <c r="O323" s="15"/>
      <c r="P323" s="15"/>
      <c r="R323" s="30" t="str">
        <f>IF(COUNTA(D323:P323)=0,"",_xlfn.CONCAT(,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IF(AND(NOT(ISBLANK($P323)),
    ABS($P323-(($L323+$M323+$O323)-$N323))&gt;=1),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T05.01,T04.05,T04.06 contains data other than zero,also the other two forms must be completed.",
""),
IF(AND(NOT(ISBLANK($D323)),$D323&lt;0),
" Error: Position at the beginning of the period must be a positive amount.",
""),
IF(AND(NOT(ISBLANK($K323)),$K323&lt;0),
" Error: Position at the end of the period must be a positive amount.",
""),
IF(AND(OR($D323&gt;0,$K323&gt;0),
    ISBLANK($M323)),
" Error: No accrued interest has been reported,whereas the position at the beginning or at the end of the period is greater than zero. Report '0' in case accrued interest equals zero,do not leave the cell empty.",
"")))</f>
        <v/>
      </c>
    </row>
    <row r="324" spans="1:18">
      <c r="A324" s="20"/>
      <c r="B324" s="20"/>
      <c r="C324" s="20"/>
      <c r="D324" s="15"/>
      <c r="E324" s="15"/>
      <c r="F324" s="15"/>
      <c r="G324" s="15"/>
      <c r="H324" s="15"/>
      <c r="I324" s="15"/>
      <c r="J324" s="15"/>
      <c r="K324" s="15"/>
      <c r="L324" s="15"/>
      <c r="M324" s="15"/>
      <c r="N324" s="15"/>
      <c r="O324" s="15"/>
      <c r="P324" s="15"/>
      <c r="R324" s="30" t="str">
        <f>IF(COUNTA(D324:P324)=0,"",_xlfn.CONCAT(,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IF(AND(NOT(ISBLANK($P324)),
    ABS($P324-(($L324+$M324+$O324)-$N324))&gt;=1),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T05.01,T04.05,T04.06 contains data other than zero,also the other two forms must be completed.",
""),
IF(AND(NOT(ISBLANK($D324)),$D324&lt;0),
" Error: Position at the beginning of the period must be a positive amount.",
""),
IF(AND(NOT(ISBLANK($K324)),$K324&lt;0),
" Error: Position at the end of the period must be a positive amount.",
""),
IF(AND(OR($D324&gt;0,$K324&gt;0),
    ISBLANK($M324)),
" Error: No accrued interest has been reported,whereas the position at the beginning or at the end of the period is greater than zero. Report '0' in case accrued interest equals zero,do not leave the cell empty.",
"")))</f>
        <v/>
      </c>
    </row>
    <row r="325" spans="1:18">
      <c r="A325" s="20"/>
      <c r="B325" s="20"/>
      <c r="C325" s="20"/>
      <c r="D325" s="15"/>
      <c r="E325" s="15"/>
      <c r="F325" s="15"/>
      <c r="G325" s="15"/>
      <c r="H325" s="15"/>
      <c r="I325" s="15"/>
      <c r="J325" s="15"/>
      <c r="K325" s="15"/>
      <c r="L325" s="15"/>
      <c r="M325" s="15"/>
      <c r="N325" s="15"/>
      <c r="O325" s="15"/>
      <c r="P325" s="15"/>
      <c r="R325" s="30" t="str">
        <f>IF(COUNTA(D325:P325)=0,"",_xlfn.CONCAT(,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IF(AND(NOT(ISBLANK($P325)),
    ABS($P325-(($L325+$M325+$O325)-$N325))&gt;=1),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T05.01,T04.05,T04.06 contains data other than zero,also the other two forms must be completed.",
""),
IF(AND(NOT(ISBLANK($D325)),$D325&lt;0),
" Error: Position at the beginning of the period must be a positive amount.",
""),
IF(AND(NOT(ISBLANK($K325)),$K325&lt;0),
" Error: Position at the end of the period must be a positive amount.",
""),
IF(AND(OR($D325&gt;0,$K325&gt;0),
    ISBLANK($M325)),
" Error: No accrued interest has been reported,whereas the position at the beginning or at the end of the period is greater than zero. Report '0' in case accrued interest equals zero,do not leave the cell empty.",
"")))</f>
        <v/>
      </c>
    </row>
    <row r="326" spans="1:18">
      <c r="A326" s="20"/>
      <c r="B326" s="20"/>
      <c r="C326" s="20"/>
      <c r="D326" s="15"/>
      <c r="E326" s="15"/>
      <c r="F326" s="15"/>
      <c r="G326" s="15"/>
      <c r="H326" s="15"/>
      <c r="I326" s="15"/>
      <c r="J326" s="15"/>
      <c r="K326" s="15"/>
      <c r="L326" s="15"/>
      <c r="M326" s="15"/>
      <c r="N326" s="15"/>
      <c r="O326" s="15"/>
      <c r="P326" s="15"/>
      <c r="R326" s="30" t="str">
        <f>IF(COUNTA(D326:P326)=0,"",_xlfn.CONCAT(,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IF(AND(NOT(ISBLANK($P326)),
    ABS($P326-(($L326+$M326+$O326)-$N326))&gt;=1),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T05.01,T04.05,T04.06 contains data other than zero,also the other two forms must be completed.",
""),
IF(AND(NOT(ISBLANK($D326)),$D326&lt;0),
" Error: Position at the beginning of the period must be a positive amount.",
""),
IF(AND(NOT(ISBLANK($K326)),$K326&lt;0),
" Error: Position at the end of the period must be a positive amount.",
""),
IF(AND(OR($D326&gt;0,$K326&gt;0),
    ISBLANK($M326)),
" Error: No accrued interest has been reported,whereas the position at the beginning or at the end of the period is greater than zero. Report '0' in case accrued interest equals zero,do not leave the cell empty.",
"")))</f>
        <v/>
      </c>
    </row>
    <row r="327" spans="1:18">
      <c r="A327" s="20"/>
      <c r="B327" s="20"/>
      <c r="C327" s="20"/>
      <c r="D327" s="15"/>
      <c r="E327" s="15"/>
      <c r="F327" s="15"/>
      <c r="G327" s="15"/>
      <c r="H327" s="15"/>
      <c r="I327" s="15"/>
      <c r="J327" s="15"/>
      <c r="K327" s="15"/>
      <c r="L327" s="15"/>
      <c r="M327" s="15"/>
      <c r="N327" s="15"/>
      <c r="O327" s="15"/>
      <c r="P327" s="15"/>
      <c r="R327" s="30" t="str">
        <f>IF(COUNTA(D327:P327)=0,"",_xlfn.CONCAT(,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IF(AND(NOT(ISBLANK($P327)),
    ABS($P327-(($L327+$M327+$O327)-$N327))&gt;=1),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T05.01,T04.05,T04.06 contains data other than zero,also the other two forms must be completed.",
""),
IF(AND(NOT(ISBLANK($D327)),$D327&lt;0),
" Error: Position at the beginning of the period must be a positive amount.",
""),
IF(AND(NOT(ISBLANK($K327)),$K327&lt;0),
" Error: Position at the end of the period must be a positive amount.",
""),
IF(AND(OR($D327&gt;0,$K327&gt;0),
    ISBLANK($M327)),
" Error: No accrued interest has been reported,whereas the position at the beginning or at the end of the period is greater than zero. Report '0' in case accrued interest equals zero,do not leave the cell empty.",
"")))</f>
        <v/>
      </c>
    </row>
    <row r="328" spans="1:18">
      <c r="A328" s="20"/>
      <c r="B328" s="20"/>
      <c r="C328" s="20"/>
      <c r="D328" s="15"/>
      <c r="E328" s="15"/>
      <c r="F328" s="15"/>
      <c r="G328" s="15"/>
      <c r="H328" s="15"/>
      <c r="I328" s="15"/>
      <c r="J328" s="15"/>
      <c r="K328" s="15"/>
      <c r="L328" s="15"/>
      <c r="M328" s="15"/>
      <c r="N328" s="15"/>
      <c r="O328" s="15"/>
      <c r="P328" s="15"/>
      <c r="R328" s="30" t="str">
        <f>IF(COUNTA(D328:P328)=0,"",_xlfn.CONCAT(,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IF(AND(NOT(ISBLANK($P328)),
    ABS($P328-(($L328+$M328+$O328)-$N328))&gt;=1),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T05.01,T04.05,T04.06 contains data other than zero,also the other two forms must be completed.",
""),
IF(AND(NOT(ISBLANK($D328)),$D328&lt;0),
" Error: Position at the beginning of the period must be a positive amount.",
""),
IF(AND(NOT(ISBLANK($K328)),$K328&lt;0),
" Error: Position at the end of the period must be a positive amount.",
""),
IF(AND(OR($D328&gt;0,$K328&gt;0),
    ISBLANK($M328)),
" Error: No accrued interest has been reported,whereas the position at the beginning or at the end of the period is greater than zero. Report '0' in case accrued interest equals zero,do not leave the cell empty.",
"")))</f>
        <v/>
      </c>
    </row>
    <row r="329" spans="1:18">
      <c r="A329" s="20"/>
      <c r="B329" s="20"/>
      <c r="C329" s="20"/>
      <c r="D329" s="15"/>
      <c r="E329" s="15"/>
      <c r="F329" s="15"/>
      <c r="G329" s="15"/>
      <c r="H329" s="15"/>
      <c r="I329" s="15"/>
      <c r="J329" s="15"/>
      <c r="K329" s="15"/>
      <c r="L329" s="15"/>
      <c r="M329" s="15"/>
      <c r="N329" s="15"/>
      <c r="O329" s="15"/>
      <c r="P329" s="15"/>
      <c r="R329" s="30" t="str">
        <f>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T05.01,T04.05,T04.06 contains data other than zero,also the other two forms must be completed.",
""),
IF(AND(NOT(ISBLANK($D329)),$D329&lt;0),
" Error: Position at the beginning of the period must be a positive amount.",
""),
IF(AND(NOT(ISBLANK($K329)),$K329&lt;0),
" Error: Position at the end of the period must be a positive amount.",
""),
IF(AND(OR($D329&gt;0,$K329&gt;0),
    ISBLANK($M329)),
" Error: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IF(COUNTA(D330:P330)=0,"",_xlfn.CONCAT(,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IF(AND(NOT(ISBLANK($P330)),
    ABS($P330-(($L330+$M330+$O330)-$N330))&gt;=1),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T05.01,T04.05,T04.06 contains data other than zero,also the other two forms must be completed.",
""),
IF(AND(NOT(ISBLANK($D330)),$D330&lt;0),
" Error: Position at the beginning of the period must be a positive amount.",
""),
IF(AND(NOT(ISBLANK($K330)),$K330&lt;0),
" Error: Position at the end of the period must be a positive amount.",
""),
IF(AND(OR($D330&gt;0,$K330&gt;0),
    ISBLANK($M330)),
" Error: No accrued interest has been reported,whereas the position at the beginning or at the end of the period is greater than zero. Report '0' in case accrued interest equals zero,do not leave the cell empty.",
"")))</f>
        <v/>
      </c>
    </row>
    <row r="331" spans="1:18">
      <c r="A331" s="20"/>
      <c r="B331" s="20"/>
      <c r="C331" s="20"/>
      <c r="D331" s="15"/>
      <c r="E331" s="15"/>
      <c r="F331" s="15"/>
      <c r="G331" s="15"/>
      <c r="H331" s="15"/>
      <c r="I331" s="15"/>
      <c r="J331" s="15"/>
      <c r="K331" s="15"/>
      <c r="L331" s="15"/>
      <c r="M331" s="15"/>
      <c r="N331" s="15"/>
      <c r="O331" s="15"/>
      <c r="P331" s="15"/>
      <c r="R331" s="30" t="str">
        <f>IF(COUNTA(D331:P331)=0,"",_xlfn.CONCAT(,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IF(AND(NOT(ISBLANK($P331)),
    ABS($P331-(($L331+$M331+$O331)-$N331))&gt;=1),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T05.01,T04.05,T04.06 contains data other than zero,also the other two forms must be completed.",
""),
IF(AND(NOT(ISBLANK($D331)),$D331&lt;0),
" Error: Position at the beginning of the period must be a positive amount.",
""),
IF(AND(NOT(ISBLANK($K331)),$K331&lt;0),
" Error: Position at the end of the period must be a positive amount.",
""),
IF(AND(OR($D331&gt;0,$K331&gt;0),
    ISBLANK($M331)),
" Error: No accrued interest has been reported,whereas the position at the beginning or at the end of the period is greater than zero. Report '0' in case accrued interest equals zero,do not leave the cell empty.",
"")))</f>
        <v/>
      </c>
    </row>
    <row r="332" spans="1:18">
      <c r="A332" s="20"/>
      <c r="B332" s="20"/>
      <c r="C332" s="20"/>
      <c r="D332" s="15"/>
      <c r="E332" s="15"/>
      <c r="F332" s="15"/>
      <c r="G332" s="15"/>
      <c r="H332" s="15"/>
      <c r="I332" s="15"/>
      <c r="J332" s="15"/>
      <c r="K332" s="15"/>
      <c r="L332" s="15"/>
      <c r="M332" s="15"/>
      <c r="N332" s="15"/>
      <c r="O332" s="15"/>
      <c r="P332" s="15"/>
      <c r="R332" s="30" t="str">
        <f>IF(COUNTA(D332:P332)=0,"",_xlfn.CONCAT(,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IF(AND(NOT(ISBLANK($P332)),
    ABS($P332-(($L332+$M332+$O332)-$N332))&gt;=1),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T05.01,T04.05,T04.06 contains data other than zero,also the other two forms must be completed.",
""),
IF(AND(NOT(ISBLANK($D332)),$D332&lt;0),
" Error: Position at the beginning of the period must be a positive amount.",
""),
IF(AND(NOT(ISBLANK($K332)),$K332&lt;0),
" Error: Position at the end of the period must be a positive amount.",
""),
IF(AND(OR($D332&gt;0,$K332&gt;0),
    ISBLANK($M332)),
" Error: No accrued interest has been reported,whereas the position at the beginning or at the end of the period is greater than zero. Report '0' in case accrued interest equals zero,do not leave the cell empty.",
"")))</f>
        <v/>
      </c>
    </row>
    <row r="333" spans="1:18">
      <c r="A333" s="20"/>
      <c r="B333" s="20"/>
      <c r="C333" s="20"/>
      <c r="D333" s="15"/>
      <c r="E333" s="15"/>
      <c r="F333" s="15"/>
      <c r="G333" s="15"/>
      <c r="H333" s="15"/>
      <c r="I333" s="15"/>
      <c r="J333" s="15"/>
      <c r="K333" s="15"/>
      <c r="L333" s="15"/>
      <c r="M333" s="15"/>
      <c r="N333" s="15"/>
      <c r="O333" s="15"/>
      <c r="P333" s="15"/>
      <c r="R333" s="30" t="str">
        <f>IF(COUNTA(D333:P333)=0,"",_xlfn.CONCAT(,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IF(AND(NOT(ISBLANK($P333)),
    ABS($P333-(($L333+$M333+$O333)-$N333))&gt;=1),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T05.01,T04.05,T04.06 contains data other than zero,also the other two forms must be completed.",
""),
IF(AND(NOT(ISBLANK($D333)),$D333&lt;0),
" Error: Position at the beginning of the period must be a positive amount.",
""),
IF(AND(NOT(ISBLANK($K333)),$K333&lt;0),
" Error: Position at the end of the period must be a positive amount.",
""),
IF(AND(OR($D333&gt;0,$K333&gt;0),
    ISBLANK($M333)),
" Error: No accrued interest has been reported,whereas the position at the beginning or at the end of the period is greater than zero. Report '0' in case accrued interest equals zero,do not leave the cell empty.",
"")))</f>
        <v/>
      </c>
    </row>
    <row r="334" spans="1:18">
      <c r="A334" s="20"/>
      <c r="B334" s="20"/>
      <c r="C334" s="20"/>
      <c r="D334" s="15"/>
      <c r="E334" s="15"/>
      <c r="F334" s="15"/>
      <c r="G334" s="15"/>
      <c r="H334" s="15"/>
      <c r="I334" s="15"/>
      <c r="J334" s="15"/>
      <c r="K334" s="15"/>
      <c r="L334" s="15"/>
      <c r="M334" s="15"/>
      <c r="N334" s="15"/>
      <c r="O334" s="15"/>
      <c r="P334" s="15"/>
      <c r="R334" s="30" t="str">
        <f>IF(COUNTA(D334:P334)=0,"",_xlfn.CONCAT(,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IF(AND(NOT(ISBLANK($P334)),
    ABS($P334-(($L334+$M334+$O334)-$N334))&gt;=1),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T05.01,T04.05,T04.06 contains data other than zero,also the other two forms must be completed.",
""),
IF(AND(NOT(ISBLANK($D334)),$D334&lt;0),
" Error: Position at the beginning of the period must be a positive amount.",
""),
IF(AND(NOT(ISBLANK($K334)),$K334&lt;0),
" Error: Position at the end of the period must be a positive amount.",
""),
IF(AND(OR($D334&gt;0,$K334&gt;0),
    ISBLANK($M334)),
" Error: No accrued interest has been reported,whereas the position at the beginning or at the end of the period is greater than zero. Report '0' in case accrued interest equals zero,do not leave the cell empty.",
"")))</f>
        <v/>
      </c>
    </row>
    <row r="335" spans="1:18">
      <c r="A335" s="20"/>
      <c r="B335" s="20"/>
      <c r="C335" s="20"/>
      <c r="D335" s="15"/>
      <c r="E335" s="15"/>
      <c r="F335" s="15"/>
      <c r="G335" s="15"/>
      <c r="H335" s="15"/>
      <c r="I335" s="15"/>
      <c r="J335" s="15"/>
      <c r="K335" s="15"/>
      <c r="L335" s="15"/>
      <c r="M335" s="15"/>
      <c r="N335" s="15"/>
      <c r="O335" s="15"/>
      <c r="P335" s="15"/>
      <c r="R335" s="30" t="str">
        <f>IF(COUNTA(D335:P335)=0,"",_xlfn.CONCAT(,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IF(AND(NOT(ISBLANK($P335)),
    ABS($P335-(($L335+$M335+$O335)-$N335))&gt;=1),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T05.01,T04.05,T04.06 contains data other than zero,also the other two forms must be completed.",
""),
IF(AND(NOT(ISBLANK($D335)),$D335&lt;0),
" Error: Position at the beginning of the period must be a positive amount.",
""),
IF(AND(NOT(ISBLANK($K335)),$K335&lt;0),
" Error: Position at the end of the period must be a positive amount.",
""),
IF(AND(OR($D335&gt;0,$K335&gt;0),
    ISBLANK($M335)),
" Error: No accrued interest has been reported,whereas the position at the beginning or at the end of the period is greater than zero. Report '0' in case accrued interest equals zero,do not leave the cell empty.",
"")))</f>
        <v/>
      </c>
    </row>
    <row r="336" spans="1:18">
      <c r="A336" s="20"/>
      <c r="B336" s="20"/>
      <c r="C336" s="20"/>
      <c r="D336" s="15"/>
      <c r="E336" s="15"/>
      <c r="F336" s="15"/>
      <c r="G336" s="15"/>
      <c r="H336" s="15"/>
      <c r="I336" s="15"/>
      <c r="J336" s="15"/>
      <c r="K336" s="15"/>
      <c r="L336" s="15"/>
      <c r="M336" s="15"/>
      <c r="N336" s="15"/>
      <c r="O336" s="15"/>
      <c r="P336" s="15"/>
      <c r="R336" s="30" t="str">
        <f>IF(COUNTA(D336:P336)=0,"",_xlfn.CONCAT(,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IF(AND(NOT(ISBLANK($P336)),
    ABS($P336-(($L336+$M336+$O336)-$N336))&gt;=1),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T05.01,T04.05,T04.06 contains data other than zero,also the other two forms must be completed.",
""),
IF(AND(NOT(ISBLANK($D336)),$D336&lt;0),
" Error: Position at the beginning of the period must be a positive amount.",
""),
IF(AND(NOT(ISBLANK($K336)),$K336&lt;0),
" Error: Position at the end of the period must be a positive amount.",
""),
IF(AND(OR($D336&gt;0,$K336&gt;0),
    ISBLANK($M336)),
" Error: No accrued interest has been reported,whereas the position at the beginning or at the end of the period is greater than zero. Report '0' in case accrued interest equals zero,do not leave the cell empty.",
"")))</f>
        <v/>
      </c>
    </row>
    <row r="337" spans="1:18">
      <c r="A337" s="20"/>
      <c r="B337" s="20"/>
      <c r="C337" s="20"/>
      <c r="D337" s="15"/>
      <c r="E337" s="15"/>
      <c r="F337" s="15"/>
      <c r="G337" s="15"/>
      <c r="H337" s="15"/>
      <c r="I337" s="15"/>
      <c r="J337" s="15"/>
      <c r="K337" s="15"/>
      <c r="L337" s="15"/>
      <c r="M337" s="15"/>
      <c r="N337" s="15"/>
      <c r="O337" s="15"/>
      <c r="P337" s="15"/>
      <c r="R337" s="30" t="str">
        <f>IF(COUNTA(D337:P337)=0,"",_xlfn.CONCAT(,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IF(AND(NOT(ISBLANK($P337)),
    ABS($P337-(($L337+$M337+$O337)-$N337))&gt;=1),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T05.01,T04.05,T04.06 contains data other than zero,also the other two forms must be completed.",
""),
IF(AND(NOT(ISBLANK($D337)),$D337&lt;0),
" Error: Position at the beginning of the period must be a positive amount.",
""),
IF(AND(NOT(ISBLANK($K337)),$K337&lt;0),
" Error: Position at the end of the period must be a positive amount.",
""),
IF(AND(OR($D337&gt;0,$K337&gt;0),
    ISBLANK($M337)),
" Error: No accrued interest has been reported,whereas the position at the beginning or at the end of the period is greater than zero. Report '0' in case accrued interest equals zero,do not leave the cell empty.",
"")))</f>
        <v/>
      </c>
    </row>
    <row r="338" spans="1:18">
      <c r="A338" s="20"/>
      <c r="B338" s="20"/>
      <c r="C338" s="20"/>
      <c r="D338" s="15"/>
      <c r="E338" s="15"/>
      <c r="F338" s="15"/>
      <c r="G338" s="15"/>
      <c r="H338" s="15"/>
      <c r="I338" s="15"/>
      <c r="J338" s="15"/>
      <c r="K338" s="15"/>
      <c r="L338" s="15"/>
      <c r="M338" s="15"/>
      <c r="N338" s="15"/>
      <c r="O338" s="15"/>
      <c r="P338" s="15"/>
      <c r="R338" s="30" t="str">
        <f>IF(COUNTA(D338:P338)=0,"",_xlfn.CONCAT(,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IF(AND(NOT(ISBLANK($P338)),
    ABS($P338-(($L338+$M338+$O338)-$N338))&gt;=1),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T05.01,T04.05,T04.06 contains data other than zero,also the other two forms must be completed.",
""),
IF(AND(NOT(ISBLANK($D338)),$D338&lt;0),
" Error: Position at the beginning of the period must be a positive amount.",
""),
IF(AND(NOT(ISBLANK($K338)),$K338&lt;0),
" Error: Position at the end of the period must be a positive amount.",
""),
IF(AND(OR($D338&gt;0,$K338&gt;0),
    ISBLANK($M338)),
" Error: No accrued interest has been reported,whereas the position at the beginning or at the end of the period is greater than zero. Report '0' in case accrued interest equals zero,do not leave the cell empty.",
"")))</f>
        <v/>
      </c>
    </row>
    <row r="339" spans="1:18">
      <c r="A339" s="20"/>
      <c r="B339" s="20"/>
      <c r="C339" s="20"/>
      <c r="D339" s="15"/>
      <c r="E339" s="15"/>
      <c r="F339" s="15"/>
      <c r="G339" s="15"/>
      <c r="H339" s="15"/>
      <c r="I339" s="15"/>
      <c r="J339" s="15"/>
      <c r="K339" s="15"/>
      <c r="L339" s="15"/>
      <c r="M339" s="15"/>
      <c r="N339" s="15"/>
      <c r="O339" s="15"/>
      <c r="P339" s="15"/>
      <c r="R339" s="30" t="str">
        <f>IF(COUNTA(D339:P339)=0,"",_xlfn.CONCAT(,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IF(AND(NOT(ISBLANK($P339)),
    ABS($P339-(($L339+$M339+$O339)-$N339))&gt;=1),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T05.01,T04.05,T04.06 contains data other than zero,also the other two forms must be completed.",
""),
IF(AND(NOT(ISBLANK($D339)),$D339&lt;0),
" Error: Position at the beginning of the period must be a positive amount.",
""),
IF(AND(NOT(ISBLANK($K339)),$K339&lt;0),
" Error: Position at the end of the period must be a positive amount.",
""),
IF(AND(OR($D339&gt;0,$K339&gt;0),
    ISBLANK($M339)),
" Error: No accrued interest has been reported,whereas the position at the beginning or at the end of the period is greater than zero. Report '0' in case accrued interest equals zero,do not leave the cell empty.",
"")))</f>
        <v/>
      </c>
    </row>
    <row r="340" spans="1:18">
      <c r="A340" s="20"/>
      <c r="B340" s="20"/>
      <c r="C340" s="20"/>
      <c r="D340" s="15"/>
      <c r="E340" s="15"/>
      <c r="F340" s="15"/>
      <c r="G340" s="15"/>
      <c r="H340" s="15"/>
      <c r="I340" s="15"/>
      <c r="J340" s="15"/>
      <c r="K340" s="15"/>
      <c r="L340" s="15"/>
      <c r="M340" s="15"/>
      <c r="N340" s="15"/>
      <c r="O340" s="15"/>
      <c r="P340" s="15"/>
      <c r="R340" s="30" t="str">
        <f>IF(COUNTA(D340:P340)=0,"",_xlfn.CONCAT(,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IF(AND(NOT(ISBLANK($P340)),
    ABS($P340-(($L340+$M340+$O340)-$N340))&gt;=1),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T05.01,T04.05,T04.06 contains data other than zero,also the other two forms must be completed.",
""),
IF(AND(NOT(ISBLANK($D340)),$D340&lt;0),
" Error: Position at the beginning of the period must be a positive amount.",
""),
IF(AND(NOT(ISBLANK($K340)),$K340&lt;0),
" Error: Position at the end of the period must be a positive amount.",
""),
IF(AND(OR($D340&gt;0,$K340&gt;0),
    ISBLANK($M340)),
" Error: No accrued interest has been reported,whereas the position at the beginning or at the end of the period is greater than zero. Report '0' in case accrued interest equals zero,do not leave the cell empty.",
"")))</f>
        <v/>
      </c>
    </row>
    <row r="341" spans="1:18">
      <c r="A341" s="20"/>
      <c r="B341" s="20"/>
      <c r="C341" s="20"/>
      <c r="D341" s="15"/>
      <c r="E341" s="15"/>
      <c r="F341" s="15"/>
      <c r="G341" s="15"/>
      <c r="H341" s="15"/>
      <c r="I341" s="15"/>
      <c r="J341" s="15"/>
      <c r="K341" s="15"/>
      <c r="L341" s="15"/>
      <c r="M341" s="15"/>
      <c r="N341" s="15"/>
      <c r="O341" s="15"/>
      <c r="P341" s="15"/>
      <c r="R341" s="30" t="str">
        <f>IF(COUNTA(D341:P341)=0,"",_xlfn.CONCAT(,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IF(AND(NOT(ISBLANK($P341)),
    ABS($P341-(($L341+$M341+$O341)-$N341))&gt;=1),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T05.01,T04.05,T04.06 contains data other than zero,also the other two forms must be completed.",
""),
IF(AND(NOT(ISBLANK($D341)),$D341&lt;0),
" Error: Position at the beginning of the period must be a positive amount.",
""),
IF(AND(NOT(ISBLANK($K341)),$K341&lt;0),
" Error: Position at the end of the period must be a positive amount.",
""),
IF(AND(OR($D341&gt;0,$K341&gt;0),
    ISBLANK($M341)),
" Error: No accrued interest has been reported,whereas the position at the beginning or at the end of the period is greater than zero. Report '0' in case accrued interest equals zero,do not leave the cell empty.",
"")))</f>
        <v/>
      </c>
    </row>
    <row r="342" spans="1:18">
      <c r="A342" s="20"/>
      <c r="B342" s="20"/>
      <c r="C342" s="20"/>
      <c r="D342" s="15"/>
      <c r="E342" s="15"/>
      <c r="F342" s="15"/>
      <c r="G342" s="15"/>
      <c r="H342" s="15"/>
      <c r="I342" s="15"/>
      <c r="J342" s="15"/>
      <c r="K342" s="15"/>
      <c r="L342" s="15"/>
      <c r="M342" s="15"/>
      <c r="N342" s="15"/>
      <c r="O342" s="15"/>
      <c r="P342" s="15"/>
      <c r="R342" s="30" t="str">
        <f>IF(COUNTA(D342:P342)=0,"",_xlfn.CONCAT(,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IF(AND(NOT(ISBLANK($P342)),
    ABS($P342-(($L342+$M342+$O342)-$N342))&gt;=1),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T05.01,T04.05,T04.06 contains data other than zero,also the other two forms must be completed.",
""),
IF(AND(NOT(ISBLANK($D342)),$D342&lt;0),
" Error: Position at the beginning of the period must be a positive amount.",
""),
IF(AND(NOT(ISBLANK($K342)),$K342&lt;0),
" Error: Position at the end of the period must be a positive amount.",
""),
IF(AND(OR($D342&gt;0,$K342&gt;0),
    ISBLANK($M342)),
" Error: No accrued interest has been reported,whereas the position at the beginning or at the end of the period is greater than zero. Report '0' in case accrued interest equals zero,do not leave the cell empty.",
"")))</f>
        <v/>
      </c>
    </row>
    <row r="343" spans="1:18">
      <c r="A343" s="20"/>
      <c r="B343" s="20"/>
      <c r="C343" s="20"/>
      <c r="D343" s="15"/>
      <c r="E343" s="15"/>
      <c r="F343" s="15"/>
      <c r="G343" s="15"/>
      <c r="H343" s="15"/>
      <c r="I343" s="15"/>
      <c r="J343" s="15"/>
      <c r="K343" s="15"/>
      <c r="L343" s="15"/>
      <c r="M343" s="15"/>
      <c r="N343" s="15"/>
      <c r="O343" s="15"/>
      <c r="P343" s="15"/>
      <c r="R343" s="30" t="str">
        <f>IF(COUNTA(D343:P343)=0,"",_xlfn.CONCAT(,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IF(AND(NOT(ISBLANK($P343)),
    ABS($P343-(($L343+$M343+$O343)-$N343))&gt;=1),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T05.01,T04.05,T04.06 contains data other than zero,also the other two forms must be completed.",
""),
IF(AND(NOT(ISBLANK($D343)),$D343&lt;0),
" Error: Position at the beginning of the period must be a positive amount.",
""),
IF(AND(NOT(ISBLANK($K343)),$K343&lt;0),
" Error: Position at the end of the period must be a positive amount.",
""),
IF(AND(OR($D343&gt;0,$K343&gt;0),
    ISBLANK($M343)),
" Error: No accrued interest has been reported,whereas the position at the beginning or at the end of the period is greater than zero. Report '0' in case accrued interest equals zero,do not leave the cell empty.",
"")))</f>
        <v/>
      </c>
    </row>
    <row r="344" spans="1:18">
      <c r="A344" s="20"/>
      <c r="B344" s="20"/>
      <c r="C344" s="20"/>
      <c r="D344" s="15"/>
      <c r="E344" s="15"/>
      <c r="F344" s="15"/>
      <c r="G344" s="15"/>
      <c r="H344" s="15"/>
      <c r="I344" s="15"/>
      <c r="J344" s="15"/>
      <c r="K344" s="15"/>
      <c r="L344" s="15"/>
      <c r="M344" s="15"/>
      <c r="N344" s="15"/>
      <c r="O344" s="15"/>
      <c r="P344" s="15"/>
      <c r="R344" s="30" t="str">
        <f>IF(COUNTA(D344:P344)=0,"",_xlfn.CONCAT(,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IF(AND(NOT(ISBLANK($P344)),
    ABS($P344-(($L344+$M344+$O344)-$N344))&gt;=1),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T05.01,T04.05,T04.06 contains data other than zero,also the other two forms must be completed.",
""),
IF(AND(NOT(ISBLANK($D344)),$D344&lt;0),
" Error: Position at the beginning of the period must be a positive amount.",
""),
IF(AND(NOT(ISBLANK($K344)),$K344&lt;0),
" Error: Position at the end of the period must be a positive amount.",
""),
IF(AND(OR($D344&gt;0,$K344&gt;0),
    ISBLANK($M344)),
" Error: No accrued interest has been reported,whereas the position at the beginning or at the end of the period is greater than zero. Report '0' in case accrued interest equals zero,do not leave the cell empty.",
"")))</f>
        <v/>
      </c>
    </row>
    <row r="345" spans="1:18">
      <c r="A345" s="20"/>
      <c r="B345" s="20"/>
      <c r="C345" s="20"/>
      <c r="D345" s="15"/>
      <c r="E345" s="15"/>
      <c r="F345" s="15"/>
      <c r="G345" s="15"/>
      <c r="H345" s="15"/>
      <c r="I345" s="15"/>
      <c r="J345" s="15"/>
      <c r="K345" s="15"/>
      <c r="L345" s="15"/>
      <c r="M345" s="15"/>
      <c r="N345" s="15"/>
      <c r="O345" s="15"/>
      <c r="P345" s="15"/>
      <c r="R345" s="30" t="str">
        <f>IF(COUNTA(D345:P345)=0,"",_xlfn.CONCAT(,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IF(AND(NOT(ISBLANK($P345)),
    ABS($P345-(($L345+$M345+$O345)-$N345))&gt;=1),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T05.01,T04.05,T04.06 contains data other than zero,also the other two forms must be completed.",
""),
IF(AND(NOT(ISBLANK($D345)),$D345&lt;0),
" Error: Position at the beginning of the period must be a positive amount.",
""),
IF(AND(NOT(ISBLANK($K345)),$K345&lt;0),
" Error: Position at the end of the period must be a positive amount.",
""),
IF(AND(OR($D345&gt;0,$K345&gt;0),
    ISBLANK($M345)),
" Error: No accrued interest has been reported,whereas the position at the beginning or at the end of the period is greater than zero. Report '0' in case accrued interest equals zero,do not leave the cell empty.",
"")))</f>
        <v/>
      </c>
    </row>
    <row r="346" spans="1:18">
      <c r="A346" s="20"/>
      <c r="B346" s="20"/>
      <c r="C346" s="20"/>
      <c r="D346" s="15"/>
      <c r="E346" s="15"/>
      <c r="F346" s="15"/>
      <c r="G346" s="15"/>
      <c r="H346" s="15"/>
      <c r="I346" s="15"/>
      <c r="J346" s="15"/>
      <c r="K346" s="15"/>
      <c r="L346" s="15"/>
      <c r="M346" s="15"/>
      <c r="N346" s="15"/>
      <c r="O346" s="15"/>
      <c r="P346" s="15"/>
      <c r="R346" s="30" t="str">
        <f>IF(COUNTA(D346:P346)=0,"",_xlfn.CONCAT(,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IF(AND(NOT(ISBLANK($P346)),
    ABS($P346-(($L346+$M346+$O346)-$N346))&gt;=1),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T05.01,T04.05,T04.06 contains data other than zero,also the other two forms must be completed.",
""),
IF(AND(NOT(ISBLANK($D346)),$D346&lt;0),
" Error: Position at the beginning of the period must be a positive amount.",
""),
IF(AND(NOT(ISBLANK($K346)),$K346&lt;0),
" Error: Position at the end of the period must be a positive amount.",
""),
IF(AND(OR($D346&gt;0,$K346&gt;0),
    ISBLANK($M346)),
" Error: No accrued interest has been reported,whereas the position at the beginning or at the end of the period is greater than zero. Report '0' in case accrued interest equals zero,do not leave the cell empty.",
"")))</f>
        <v/>
      </c>
    </row>
    <row r="347" spans="1:18">
      <c r="A347" s="20"/>
      <c r="B347" s="20"/>
      <c r="C347" s="20"/>
      <c r="D347" s="15"/>
      <c r="E347" s="15"/>
      <c r="F347" s="15"/>
      <c r="G347" s="15"/>
      <c r="H347" s="15"/>
      <c r="I347" s="15"/>
      <c r="J347" s="15"/>
      <c r="K347" s="15"/>
      <c r="L347" s="15"/>
      <c r="M347" s="15"/>
      <c r="N347" s="15"/>
      <c r="O347" s="15"/>
      <c r="P347" s="15"/>
      <c r="R347" s="30" t="str">
        <f>IF(COUNTA(D347:P347)=0,"",_xlfn.CONCAT(,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IF(AND(NOT(ISBLANK($P347)),
    ABS($P347-(($L347+$M347+$O347)-$N347))&gt;=1),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T05.01,T04.05,T04.06 contains data other than zero,also the other two forms must be completed.",
""),
IF(AND(NOT(ISBLANK($D347)),$D347&lt;0),
" Error: Position at the beginning of the period must be a positive amount.",
""),
IF(AND(NOT(ISBLANK($K347)),$K347&lt;0),
" Error: Position at the end of the period must be a positive amount.",
""),
IF(AND(OR($D347&gt;0,$K347&gt;0),
    ISBLANK($M347)),
" Error: No accrued interest has been reported,whereas the position at the beginning or at the end of the period is greater than zero. Report '0' in case accrued interest equals zero,do not leave the cell empty.",
"")))</f>
        <v/>
      </c>
    </row>
    <row r="348" spans="1:18">
      <c r="A348" s="20"/>
      <c r="B348" s="20"/>
      <c r="C348" s="20"/>
      <c r="D348" s="15"/>
      <c r="E348" s="15"/>
      <c r="F348" s="15"/>
      <c r="G348" s="15"/>
      <c r="H348" s="15"/>
      <c r="I348" s="15"/>
      <c r="J348" s="15"/>
      <c r="K348" s="15"/>
      <c r="L348" s="15"/>
      <c r="M348" s="15"/>
      <c r="N348" s="15"/>
      <c r="O348" s="15"/>
      <c r="P348" s="15"/>
      <c r="R348" s="30" t="str">
        <f>IF(COUNTA(D348:P348)=0,"",_xlfn.CONCAT(,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IF(AND(NOT(ISBLANK($P348)),
    ABS($P348-(($L348+$M348+$O348)-$N348))&gt;=1),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T05.01,T04.05,T04.06 contains data other than zero,also the other two forms must be completed.",
""),
IF(AND(NOT(ISBLANK($D348)),$D348&lt;0),
" Error: Position at the beginning of the period must be a positive amount.",
""),
IF(AND(NOT(ISBLANK($K348)),$K348&lt;0),
" Error: Position at the end of the period must be a positive amount.",
""),
IF(AND(OR($D348&gt;0,$K348&gt;0),
    ISBLANK($M348)),
" Error: No accrued interest has been reported,whereas the position at the beginning or at the end of the period is greater than zero. Report '0' in case accrued interest equals zero,do not leave the cell empty.",
"")))</f>
        <v/>
      </c>
    </row>
    <row r="349" spans="1:18">
      <c r="A349" s="20"/>
      <c r="B349" s="20"/>
      <c r="C349" s="20"/>
      <c r="D349" s="15"/>
      <c r="E349" s="15"/>
      <c r="F349" s="15"/>
      <c r="G349" s="15"/>
      <c r="H349" s="15"/>
      <c r="I349" s="15"/>
      <c r="J349" s="15"/>
      <c r="K349" s="15"/>
      <c r="L349" s="15"/>
      <c r="M349" s="15"/>
      <c r="N349" s="15"/>
      <c r="O349" s="15"/>
      <c r="P349" s="15"/>
      <c r="R349" s="30" t="str">
        <f>IF(COUNTA(D349:P349)=0,"",_xlfn.CONCAT(,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IF(AND(NOT(ISBLANK($P349)),
    ABS($P349-(($L349+$M349+$O349)-$N349))&gt;=1),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T05.01,T04.05,T04.06 contains data other than zero,also the other two forms must be completed.",
""),
IF(AND(NOT(ISBLANK($D349)),$D349&lt;0),
" Error: Position at the beginning of the period must be a positive amount.",
""),
IF(AND(NOT(ISBLANK($K349)),$K349&lt;0),
" Error: Position at the end of the period must be a positive amount.",
""),
IF(AND(OR($D349&gt;0,$K349&gt;0),
    ISBLANK($M349)),
" Error: No accrued interest has been reported,whereas the position at the beginning or at the end of the period is greater than zero. Report '0' in case accrued interest equals zero,do not leave the cell empty.",
"")))</f>
        <v/>
      </c>
    </row>
    <row r="350" spans="1:18">
      <c r="A350" s="20"/>
      <c r="B350" s="20"/>
      <c r="C350" s="20"/>
      <c r="D350" s="15"/>
      <c r="E350" s="15"/>
      <c r="F350" s="15"/>
      <c r="G350" s="15"/>
      <c r="H350" s="15"/>
      <c r="I350" s="15"/>
      <c r="J350" s="15"/>
      <c r="K350" s="15"/>
      <c r="L350" s="15"/>
      <c r="M350" s="15"/>
      <c r="N350" s="15"/>
      <c r="O350" s="15"/>
      <c r="P350" s="15"/>
      <c r="R350" s="30" t="str">
        <f>IF(COUNTA(D350:P350)=0,"",_xlfn.CONCAT(,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IF(AND(NOT(ISBLANK($P350)),
    ABS($P350-(($L350+$M350+$O350)-$N350))&gt;=1),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T05.01,T04.05,T04.06 contains data other than zero,also the other two forms must be completed.",
""),
IF(AND(NOT(ISBLANK($D350)),$D350&lt;0),
" Error: Position at the beginning of the period must be a positive amount.",
""),
IF(AND(NOT(ISBLANK($K350)),$K350&lt;0),
" Error: Position at the end of the period must be a positive amount.",
""),
IF(AND(OR($D350&gt;0,$K350&gt;0),
    ISBLANK($M350)),
" Error: No accrued interest has been reported,whereas the position at the beginning or at the end of the period is greater than zero. Report '0' in case accrued interest equals zero,do not leave the cell empty.",
"")))</f>
        <v/>
      </c>
    </row>
    <row r="351" spans="1:18">
      <c r="A351" s="20"/>
      <c r="B351" s="20"/>
      <c r="C351" s="20"/>
      <c r="D351" s="15"/>
      <c r="E351" s="15"/>
      <c r="F351" s="15"/>
      <c r="G351" s="15"/>
      <c r="H351" s="15"/>
      <c r="I351" s="15"/>
      <c r="J351" s="15"/>
      <c r="K351" s="15"/>
      <c r="L351" s="15"/>
      <c r="M351" s="15"/>
      <c r="N351" s="15"/>
      <c r="O351" s="15"/>
      <c r="P351" s="15"/>
      <c r="R351" s="30" t="str">
        <f>IF(COUNTA(D351:P351)=0,"",_xlfn.CONCAT(,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IF(AND(NOT(ISBLANK($P351)),
    ABS($P351-(($L351+$M351+$O351)-$N351))&gt;=1),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T05.01,T04.05,T04.06 contains data other than zero,also the other two forms must be completed.",
""),
IF(AND(NOT(ISBLANK($D351)),$D351&lt;0),
" Error: Position at the beginning of the period must be a positive amount.",
""),
IF(AND(NOT(ISBLANK($K351)),$K351&lt;0),
" Error: Position at the end of the period must be a positive amount.",
""),
IF(AND(OR($D351&gt;0,$K351&gt;0),
    ISBLANK($M351)),
" Error: No accrued interest has been reported,whereas the position at the beginning or at the end of the period is greater than zero. Report '0' in case accrued interest equals zero,do not leave the cell empty.",
"")))</f>
        <v/>
      </c>
    </row>
    <row r="352" spans="1:18">
      <c r="A352" s="20"/>
      <c r="B352" s="20"/>
      <c r="C352" s="20"/>
      <c r="D352" s="15"/>
      <c r="E352" s="15"/>
      <c r="F352" s="15"/>
      <c r="G352" s="15"/>
      <c r="H352" s="15"/>
      <c r="I352" s="15"/>
      <c r="J352" s="15"/>
      <c r="K352" s="15"/>
      <c r="L352" s="15"/>
      <c r="M352" s="15"/>
      <c r="N352" s="15"/>
      <c r="O352" s="15"/>
      <c r="P352" s="15"/>
      <c r="R352" s="30" t="str">
        <f>IF(COUNTA(D352:P352)=0,"",_xlfn.CONCAT(,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IF(AND(NOT(ISBLANK($P352)),
    ABS($P352-(($L352+$M352+$O352)-$N352))&gt;=1),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T05.01,T04.05,T04.06 contains data other than zero,also the other two forms must be completed.",
""),
IF(AND(NOT(ISBLANK($D352)),$D352&lt;0),
" Error: Position at the beginning of the period must be a positive amount.",
""),
IF(AND(NOT(ISBLANK($K352)),$K352&lt;0),
" Error: Position at the end of the period must be a positive amount.",
""),
IF(AND(OR($D352&gt;0,$K352&gt;0),
    ISBLANK($M352)),
" Error: No accrued interest has been reported,whereas the position at the beginning or at the end of the period is greater than zero. Report '0' in case accrued interest equals zero,do not leave the cell empty.",
"")))</f>
        <v/>
      </c>
    </row>
    <row r="353" spans="1:18">
      <c r="A353" s="20"/>
      <c r="B353" s="20"/>
      <c r="C353" s="20"/>
      <c r="D353" s="15"/>
      <c r="E353" s="15"/>
      <c r="F353" s="15"/>
      <c r="G353" s="15"/>
      <c r="H353" s="15"/>
      <c r="I353" s="15"/>
      <c r="J353" s="15"/>
      <c r="K353" s="15"/>
      <c r="L353" s="15"/>
      <c r="M353" s="15"/>
      <c r="N353" s="15"/>
      <c r="O353" s="15"/>
      <c r="P353" s="15"/>
      <c r="R353" s="30" t="str">
        <f>IF(COUNTA(D353:P353)=0,"",_xlfn.CONCAT(,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IF(AND(NOT(ISBLANK($P353)),
    ABS($P353-(($L353+$M353+$O353)-$N353))&gt;=1),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T05.01,T04.05,T04.06 contains data other than zero,also the other two forms must be completed.",
""),
IF(AND(NOT(ISBLANK($D353)),$D353&lt;0),
" Error: Position at the beginning of the period must be a positive amount.",
""),
IF(AND(NOT(ISBLANK($K353)),$K353&lt;0),
" Error: Position at the end of the period must be a positive amount.",
""),
IF(AND(OR($D353&gt;0,$K353&gt;0),
    ISBLANK($M353)),
" Error: No accrued interest has been reported,whereas the position at the beginning or at the end of the period is greater than zero. Report '0' in case accrued interest equals zero,do not leave the cell empty.",
"")))</f>
        <v/>
      </c>
    </row>
    <row r="354" spans="1:18">
      <c r="A354" s="20"/>
      <c r="B354" s="20"/>
      <c r="C354" s="20"/>
      <c r="D354" s="15"/>
      <c r="E354" s="15"/>
      <c r="F354" s="15"/>
      <c r="G354" s="15"/>
      <c r="H354" s="15"/>
      <c r="I354" s="15"/>
      <c r="J354" s="15"/>
      <c r="K354" s="15"/>
      <c r="L354" s="15"/>
      <c r="M354" s="15"/>
      <c r="N354" s="15"/>
      <c r="O354" s="15"/>
      <c r="P354" s="15"/>
      <c r="R354" s="30" t="str">
        <f>IF(COUNTA(D354:P354)=0,"",_xlfn.CONCAT(,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IF(AND(NOT(ISBLANK($P354)),
    ABS($P354-(($L354+$M354+$O354)-$N354))&gt;=1),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T05.01,T04.05,T04.06 contains data other than zero,also the other two forms must be completed.",
""),
IF(AND(NOT(ISBLANK($D354)),$D354&lt;0),
" Error: Position at the beginning of the period must be a positive amount.",
""),
IF(AND(NOT(ISBLANK($K354)),$K354&lt;0),
" Error: Position at the end of the period must be a positive amount.",
""),
IF(AND(OR($D354&gt;0,$K354&gt;0),
    ISBLANK($M354)),
" Error: No accrued interest has been reported,whereas the position at the beginning or at the end of the period is greater than zero. Report '0' in case accrued interest equals zero,do not leave the cell empty.",
"")))</f>
        <v/>
      </c>
    </row>
    <row r="355" spans="1:18">
      <c r="A355" s="20"/>
      <c r="B355" s="20"/>
      <c r="C355" s="20"/>
      <c r="D355" s="15"/>
      <c r="E355" s="15"/>
      <c r="F355" s="15"/>
      <c r="G355" s="15"/>
      <c r="H355" s="15"/>
      <c r="I355" s="15"/>
      <c r="J355" s="15"/>
      <c r="K355" s="15"/>
      <c r="L355" s="15"/>
      <c r="M355" s="15"/>
      <c r="N355" s="15"/>
      <c r="O355" s="15"/>
      <c r="P355" s="15"/>
      <c r="R355" s="30" t="str">
        <f>IF(COUNTA(D355:P355)=0,"",_xlfn.CONCAT(,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IF(AND(NOT(ISBLANK($P355)),
    ABS($P355-(($L355+$M355+$O355)-$N355))&gt;=1),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T05.01,T04.05,T04.06 contains data other than zero,also the other two forms must be completed.",
""),
IF(AND(NOT(ISBLANK($D355)),$D355&lt;0),
" Error: Position at the beginning of the period must be a positive amount.",
""),
IF(AND(NOT(ISBLANK($K355)),$K355&lt;0),
" Error: Position at the end of the period must be a positive amount.",
""),
IF(AND(OR($D355&gt;0,$K355&gt;0),
    ISBLANK($M355)),
" Error: No accrued interest has been reported,whereas the position at the beginning or at the end of the period is greater than zero. Report '0' in case accrued interest equals zero,do not leave the cell empty.",
"")))</f>
        <v/>
      </c>
    </row>
    <row r="356" spans="1:18">
      <c r="A356" s="20"/>
      <c r="B356" s="20"/>
      <c r="C356" s="20"/>
      <c r="D356" s="15"/>
      <c r="E356" s="15"/>
      <c r="F356" s="15"/>
      <c r="G356" s="15"/>
      <c r="H356" s="15"/>
      <c r="I356" s="15"/>
      <c r="J356" s="15"/>
      <c r="K356" s="15"/>
      <c r="L356" s="15"/>
      <c r="M356" s="15"/>
      <c r="N356" s="15"/>
      <c r="O356" s="15"/>
      <c r="P356" s="15"/>
      <c r="R356" s="30" t="str">
        <f>IF(COUNTA(D356:P356)=0,"",_xlfn.CONCAT(,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IF(AND(NOT(ISBLANK($P356)),
    ABS($P356-(($L356+$M356+$O356)-$N356))&gt;=1),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T05.01,T04.05,T04.06 contains data other than zero,also the other two forms must be completed.",
""),
IF(AND(NOT(ISBLANK($D356)),$D356&lt;0),
" Error: Position at the beginning of the period must be a positive amount.",
""),
IF(AND(NOT(ISBLANK($K356)),$K356&lt;0),
" Error: Position at the end of the period must be a positive amount.",
""),
IF(AND(OR($D356&gt;0,$K356&gt;0),
    ISBLANK($M356)),
" Error: No accrued interest has been reported,whereas the position at the beginning or at the end of the period is greater than zero. Report '0' in case accrued interest equals zero,do not leave the cell empty.",
"")))</f>
        <v/>
      </c>
    </row>
    <row r="357" spans="1:18">
      <c r="A357" s="20"/>
      <c r="B357" s="20"/>
      <c r="C357" s="20"/>
      <c r="D357" s="15"/>
      <c r="E357" s="15"/>
      <c r="F357" s="15"/>
      <c r="G357" s="15"/>
      <c r="H357" s="15"/>
      <c r="I357" s="15"/>
      <c r="J357" s="15"/>
      <c r="K357" s="15"/>
      <c r="L357" s="15"/>
      <c r="M357" s="15"/>
      <c r="N357" s="15"/>
      <c r="O357" s="15"/>
      <c r="P357" s="15"/>
      <c r="R357" s="30" t="str">
        <f>IF(COUNTA(D357:P357)=0,"",_xlfn.CONCAT(,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IF(AND(NOT(ISBLANK($P357)),
    ABS($P357-(($L357+$M357+$O357)-$N357))&gt;=1),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T05.01,T04.05,T04.06 contains data other than zero,also the other two forms must be completed.",
""),
IF(AND(NOT(ISBLANK($D357)),$D357&lt;0),
" Error: Position at the beginning of the period must be a positive amount.",
""),
IF(AND(NOT(ISBLANK($K357)),$K357&lt;0),
" Error: Position at the end of the period must be a positive amount.",
""),
IF(AND(OR($D357&gt;0,$K357&gt;0),
    ISBLANK($M357)),
" Error: No accrued interest has been reported,whereas the position at the beginning or at the end of the period is greater than zero. Report '0' in case accrued interest equals zero,do not leave the cell empty.",
"")))</f>
        <v/>
      </c>
    </row>
    <row r="358" spans="1:18">
      <c r="A358" s="20"/>
      <c r="B358" s="20"/>
      <c r="C358" s="20"/>
      <c r="D358" s="15"/>
      <c r="E358" s="15"/>
      <c r="F358" s="15"/>
      <c r="G358" s="15"/>
      <c r="H358" s="15"/>
      <c r="I358" s="15"/>
      <c r="J358" s="15"/>
      <c r="K358" s="15"/>
      <c r="L358" s="15"/>
      <c r="M358" s="15"/>
      <c r="N358" s="15"/>
      <c r="O358" s="15"/>
      <c r="P358" s="15"/>
      <c r="R358" s="30" t="str">
        <f>IF(COUNTA(D358:P358)=0,"",_xlfn.CONCAT(,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IF(AND(NOT(ISBLANK($P358)),
    ABS($P358-(($L358+$M358+$O358)-$N358))&gt;=1),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T05.01,T04.05,T04.06 contains data other than zero,also the other two forms must be completed.",
""),
IF(AND(NOT(ISBLANK($D358)),$D358&lt;0),
" Error: Position at the beginning of the period must be a positive amount.",
""),
IF(AND(NOT(ISBLANK($K358)),$K358&lt;0),
" Error: Position at the end of the period must be a positive amount.",
""),
IF(AND(OR($D358&gt;0,$K358&gt;0),
    ISBLANK($M358)),
" Error: No accrued interest has been reported,whereas the position at the beginning or at the end of the period is greater than zero. Report '0' in case accrued interest equals zero,do not leave the cell empty.",
"")))</f>
        <v/>
      </c>
    </row>
    <row r="359" spans="1:18">
      <c r="A359" s="20"/>
      <c r="B359" s="20"/>
      <c r="C359" s="20"/>
      <c r="D359" s="15"/>
      <c r="E359" s="15"/>
      <c r="F359" s="15"/>
      <c r="G359" s="15"/>
      <c r="H359" s="15"/>
      <c r="I359" s="15"/>
      <c r="J359" s="15"/>
      <c r="K359" s="15"/>
      <c r="L359" s="15"/>
      <c r="M359" s="15"/>
      <c r="N359" s="15"/>
      <c r="O359" s="15"/>
      <c r="P359" s="15"/>
      <c r="R359" s="30" t="str">
        <f>IF(COUNTA(D359:P359)=0,"",_xlfn.CONCAT(,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IF(AND(NOT(ISBLANK($P359)),
    ABS($P359-(($L359+$M359+$O359)-$N359))&gt;=1),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T05.01,T04.05,T04.06 contains data other than zero,also the other two forms must be completed.",
""),
IF(AND(NOT(ISBLANK($D359)),$D359&lt;0),
" Error: Position at the beginning of the period must be a positive amount.",
""),
IF(AND(NOT(ISBLANK($K359)),$K359&lt;0),
" Error: Position at the end of the period must be a positive amount.",
""),
IF(AND(OR($D359&gt;0,$K359&gt;0),
    ISBLANK($M359)),
" Error: No accrued interest has been reported,whereas the position at the beginning or at the end of the period is greater than zero. Report '0' in case accrued interest equals zero,do not leave the cell empty.",
"")))</f>
        <v/>
      </c>
    </row>
    <row r="360" spans="1:18">
      <c r="A360" s="20"/>
      <c r="B360" s="20"/>
      <c r="C360" s="20"/>
      <c r="D360" s="15"/>
      <c r="E360" s="15"/>
      <c r="F360" s="15"/>
      <c r="G360" s="15"/>
      <c r="H360" s="15"/>
      <c r="I360" s="15"/>
      <c r="J360" s="15"/>
      <c r="K360" s="15"/>
      <c r="L360" s="15"/>
      <c r="M360" s="15"/>
      <c r="N360" s="15"/>
      <c r="O360" s="15"/>
      <c r="P360" s="15"/>
      <c r="R360" s="30" t="str">
        <f>IF(COUNTA(D360:P360)=0,"",_xlfn.CONCAT(,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IF(AND(NOT(ISBLANK($P360)),
    ABS($P360-(($L360+$M360+$O360)-$N360))&gt;=1),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T05.01,T04.05,T04.06 contains data other than zero,also the other two forms must be completed.",
""),
IF(AND(NOT(ISBLANK($D360)),$D360&lt;0),
" Error: Position at the beginning of the period must be a positive amount.",
""),
IF(AND(NOT(ISBLANK($K360)),$K360&lt;0),
" Error: Position at the end of the period must be a positive amount.",
""),
IF(AND(OR($D360&gt;0,$K360&gt;0),
    ISBLANK($M360)),
" Error: No accrued interest has been reported,whereas the position at the beginning or at the end of the period is greater than zero. Report '0' in case accrued interest equals zero,do not leave the cell empty.",
"")))</f>
        <v/>
      </c>
    </row>
    <row r="361" spans="1:18">
      <c r="A361" s="20"/>
      <c r="B361" s="20"/>
      <c r="C361" s="20"/>
      <c r="D361" s="15"/>
      <c r="E361" s="15"/>
      <c r="F361" s="15"/>
      <c r="G361" s="15"/>
      <c r="H361" s="15"/>
      <c r="I361" s="15"/>
      <c r="J361" s="15"/>
      <c r="K361" s="15"/>
      <c r="L361" s="15"/>
      <c r="M361" s="15"/>
      <c r="N361" s="15"/>
      <c r="O361" s="15"/>
      <c r="P361" s="15"/>
      <c r="R361" s="30" t="str">
        <f>IF(COUNTA(D361:P361)=0,"",_xlfn.CONCAT(,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IF(AND(NOT(ISBLANK($P361)),
    ABS($P361-(($L361+$M361+$O361)-$N361))&gt;=1),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T05.01,T04.05,T04.06 contains data other than zero,also the other two forms must be completed.",
""),
IF(AND(NOT(ISBLANK($D361)),$D361&lt;0),
" Error: Position at the beginning of the period must be a positive amount.",
""),
IF(AND(NOT(ISBLANK($K361)),$K361&lt;0),
" Error: Position at the end of the period must be a positive amount.",
""),
IF(AND(OR($D361&gt;0,$K361&gt;0),
    ISBLANK($M361)),
" Error: No accrued interest has been reported,whereas the position at the beginning or at the end of the period is greater than zero. Report '0' in case accrued interest equals zero,do not leave the cell empty.",
"")))</f>
        <v/>
      </c>
    </row>
    <row r="362" spans="1:18">
      <c r="A362" s="20"/>
      <c r="B362" s="20"/>
      <c r="C362" s="20"/>
      <c r="D362" s="15"/>
      <c r="E362" s="15"/>
      <c r="F362" s="15"/>
      <c r="G362" s="15"/>
      <c r="H362" s="15"/>
      <c r="I362" s="15"/>
      <c r="J362" s="15"/>
      <c r="K362" s="15"/>
      <c r="L362" s="15"/>
      <c r="M362" s="15"/>
      <c r="N362" s="15"/>
      <c r="O362" s="15"/>
      <c r="P362" s="15"/>
      <c r="R362" s="30" t="str">
        <f>IF(COUNTA(D362:P362)=0,"",_xlfn.CONCAT(,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IF(AND(NOT(ISBLANK($P362)),
    ABS($P362-(($L362+$M362+$O362)-$N362))&gt;=1),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T05.01,T04.05,T04.06 contains data other than zero,also the other two forms must be completed.",
""),
IF(AND(NOT(ISBLANK($D362)),$D362&lt;0),
" Error: Position at the beginning of the period must be a positive amount.",
""),
IF(AND(NOT(ISBLANK($K362)),$K362&lt;0),
" Error: Position at the end of the period must be a positive amount.",
""),
IF(AND(OR($D362&gt;0,$K362&gt;0),
    ISBLANK($M362)),
" Error: No accrued interest has been reported,whereas the position at the beginning or at the end of the period is greater than zero. Report '0' in case accrued interest equals zero,do not leave the cell empty.",
"")))</f>
        <v/>
      </c>
    </row>
    <row r="363" spans="1:18">
      <c r="A363" s="20"/>
      <c r="B363" s="20"/>
      <c r="C363" s="20"/>
      <c r="D363" s="15"/>
      <c r="E363" s="15"/>
      <c r="F363" s="15"/>
      <c r="G363" s="15"/>
      <c r="H363" s="15"/>
      <c r="I363" s="15"/>
      <c r="J363" s="15"/>
      <c r="K363" s="15"/>
      <c r="L363" s="15"/>
      <c r="M363" s="15"/>
      <c r="N363" s="15"/>
      <c r="O363" s="15"/>
      <c r="P363" s="15"/>
      <c r="R363" s="30" t="str">
        <f>IF(COUNTA(D363:P363)=0,"",_xlfn.CONCAT(,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IF(AND(NOT(ISBLANK($P363)),
    ABS($P363-(($L363+$M363+$O363)-$N363))&gt;=1),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T05.01,T04.05,T04.06 contains data other than zero,also the other two forms must be completed.",
""),
IF(AND(NOT(ISBLANK($D363)),$D363&lt;0),
" Error: Position at the beginning of the period must be a positive amount.",
""),
IF(AND(NOT(ISBLANK($K363)),$K363&lt;0),
" Error: Position at the end of the period must be a positive amount.",
""),
IF(AND(OR($D363&gt;0,$K363&gt;0),
    ISBLANK($M363)),
" Error: No accrued interest has been reported,whereas the position at the beginning or at the end of the period is greater than zero. Report '0' in case accrued interest equals zero,do not leave the cell empty.",
"")))</f>
        <v/>
      </c>
    </row>
    <row r="364" spans="1:18">
      <c r="A364" s="20"/>
      <c r="B364" s="20"/>
      <c r="C364" s="20"/>
      <c r="D364" s="15"/>
      <c r="E364" s="15"/>
      <c r="F364" s="15"/>
      <c r="G364" s="15"/>
      <c r="H364" s="15"/>
      <c r="I364" s="15"/>
      <c r="J364" s="15"/>
      <c r="K364" s="15"/>
      <c r="L364" s="15"/>
      <c r="M364" s="15"/>
      <c r="N364" s="15"/>
      <c r="O364" s="15"/>
      <c r="P364" s="15"/>
      <c r="R364" s="30" t="str">
        <f>IF(COUNTA(D364:P364)=0,"",_xlfn.CONCAT(,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IF(AND(NOT(ISBLANK($P364)),
    ABS($P364-(($L364+$M364+$O364)-$N364))&gt;=1),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T05.01,T04.05,T04.06 contains data other than zero,also the other two forms must be completed.",
""),
IF(AND(NOT(ISBLANK($D364)),$D364&lt;0),
" Error: Position at the beginning of the period must be a positive amount.",
""),
IF(AND(NOT(ISBLANK($K364)),$K364&lt;0),
" Error: Position at the end of the period must be a positive amount.",
""),
IF(AND(OR($D364&gt;0,$K364&gt;0),
    ISBLANK($M364)),
" Error: No accrued interest has been reported,whereas the position at the beginning or at the end of the period is greater than zero. Report '0' in case accrued interest equals zero,do not leave the cell empty.",
"")))</f>
        <v/>
      </c>
    </row>
    <row r="365" spans="1:18">
      <c r="A365" s="20"/>
      <c r="B365" s="20"/>
      <c r="C365" s="20"/>
      <c r="D365" s="15"/>
      <c r="E365" s="15"/>
      <c r="F365" s="15"/>
      <c r="G365" s="15"/>
      <c r="H365" s="15"/>
      <c r="I365" s="15"/>
      <c r="J365" s="15"/>
      <c r="K365" s="15"/>
      <c r="L365" s="15"/>
      <c r="M365" s="15"/>
      <c r="N365" s="15"/>
      <c r="O365" s="15"/>
      <c r="P365" s="15"/>
      <c r="R365" s="30" t="str">
        <f>IF(COUNTA(D365:P365)=0,"",_xlfn.CONCAT(,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IF(AND(NOT(ISBLANK($P365)),
    ABS($P365-(($L365+$M365+$O365)-$N365))&gt;=1),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T05.01,T04.05,T04.06 contains data other than zero,also the other two forms must be completed.",
""),
IF(AND(NOT(ISBLANK($D365)),$D365&lt;0),
" Error: Position at the beginning of the period must be a positive amount.",
""),
IF(AND(NOT(ISBLANK($K365)),$K365&lt;0),
" Error: Position at the end of the period must be a positive amount.",
""),
IF(AND(OR($D365&gt;0,$K365&gt;0),
    ISBLANK($M365)),
" Error: No accrued interest has been reported,whereas the position at the beginning or at the end of the period is greater than zero. Report '0' in case accrued interest equals zero,do not leave the cell empty.",
"")))</f>
        <v/>
      </c>
    </row>
    <row r="366" spans="1:18">
      <c r="A366" s="20"/>
      <c r="B366" s="20"/>
      <c r="C366" s="20"/>
      <c r="D366" s="15"/>
      <c r="E366" s="15"/>
      <c r="F366" s="15"/>
      <c r="G366" s="15"/>
      <c r="H366" s="15"/>
      <c r="I366" s="15"/>
      <c r="J366" s="15"/>
      <c r="K366" s="15"/>
      <c r="L366" s="15"/>
      <c r="M366" s="15"/>
      <c r="N366" s="15"/>
      <c r="O366" s="15"/>
      <c r="P366" s="15"/>
      <c r="R366" s="30" t="str">
        <f>IF(COUNTA(D366:P366)=0,"",_xlfn.CONCAT(,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IF(AND(NOT(ISBLANK($P366)),
    ABS($P366-(($L366+$M366+$O366)-$N366))&gt;=1),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T05.01,T04.05,T04.06 contains data other than zero,also the other two forms must be completed.",
""),
IF(AND(NOT(ISBLANK($D366)),$D366&lt;0),
" Error: Position at the beginning of the period must be a positive amount.",
""),
IF(AND(NOT(ISBLANK($K366)),$K366&lt;0),
" Error: Position at the end of the period must be a positive amount.",
""),
IF(AND(OR($D366&gt;0,$K366&gt;0),
    ISBLANK($M366)),
" Error: No accrued interest has been reported,whereas the position at the beginning or at the end of the period is greater than zero. Report '0' in case accrued interest equals zero,do not leave the cell empty.",
"")))</f>
        <v/>
      </c>
    </row>
    <row r="367" spans="1:18">
      <c r="A367" s="20"/>
      <c r="B367" s="20"/>
      <c r="C367" s="20"/>
      <c r="D367" s="15"/>
      <c r="E367" s="15"/>
      <c r="F367" s="15"/>
      <c r="G367" s="15"/>
      <c r="H367" s="15"/>
      <c r="I367" s="15"/>
      <c r="J367" s="15"/>
      <c r="K367" s="15"/>
      <c r="L367" s="15"/>
      <c r="M367" s="15"/>
      <c r="N367" s="15"/>
      <c r="O367" s="15"/>
      <c r="P367" s="15"/>
      <c r="R367" s="30" t="str">
        <f>IF(COUNTA(D367:P367)=0,"",_xlfn.CONCAT(,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IF(AND(NOT(ISBLANK($P367)),
    ABS($P367-(($L367+$M367+$O367)-$N367))&gt;=1),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T05.01,T04.05,T04.06 contains data other than zero,also the other two forms must be completed.",
""),
IF(AND(NOT(ISBLANK($D367)),$D367&lt;0),
" Error: Position at the beginning of the period must be a positive amount.",
""),
IF(AND(NOT(ISBLANK($K367)),$K367&lt;0),
" Error: Position at the end of the period must be a positive amount.",
""),
IF(AND(OR($D367&gt;0,$K367&gt;0),
    ISBLANK($M367)),
" Error: No accrued interest has been reported,whereas the position at the beginning or at the end of the period is greater than zero. Report '0' in case accrued interest equals zero,do not leave the cell empty.",
"")))</f>
        <v/>
      </c>
    </row>
    <row r="368" spans="1:18">
      <c r="A368" s="20"/>
      <c r="B368" s="20"/>
      <c r="C368" s="20"/>
      <c r="D368" s="15"/>
      <c r="E368" s="15"/>
      <c r="F368" s="15"/>
      <c r="G368" s="15"/>
      <c r="H368" s="15"/>
      <c r="I368" s="15"/>
      <c r="J368" s="15"/>
      <c r="K368" s="15"/>
      <c r="L368" s="15"/>
      <c r="M368" s="15"/>
      <c r="N368" s="15"/>
      <c r="O368" s="15"/>
      <c r="P368" s="15"/>
      <c r="R368" s="30" t="str">
        <f>IF(COUNTA(D368:P368)=0,"",_xlfn.CONCAT(,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IF(AND(NOT(ISBLANK($P368)),
    ABS($P368-(($L368+$M368+$O368)-$N368))&gt;=1),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T05.01,T04.05,T04.06 contains data other than zero,also the other two forms must be completed.",
""),
IF(AND(NOT(ISBLANK($D368)),$D368&lt;0),
" Error: Position at the beginning of the period must be a positive amount.",
""),
IF(AND(NOT(ISBLANK($K368)),$K368&lt;0),
" Error: Position at the end of the period must be a positive amount.",
""),
IF(AND(OR($D368&gt;0,$K368&gt;0),
    ISBLANK($M368)),
" Error: No accrued interest has been reported,whereas the position at the beginning or at the end of the period is greater than zero. Report '0' in case accrued interest equals zero,do not leave the cell empty.",
"")))</f>
        <v/>
      </c>
    </row>
    <row r="369" spans="1:18">
      <c r="A369" s="20"/>
      <c r="B369" s="20"/>
      <c r="C369" s="20"/>
      <c r="D369" s="15"/>
      <c r="E369" s="15"/>
      <c r="F369" s="15"/>
      <c r="G369" s="15"/>
      <c r="H369" s="15"/>
      <c r="I369" s="15"/>
      <c r="J369" s="15"/>
      <c r="K369" s="15"/>
      <c r="L369" s="15"/>
      <c r="M369" s="15"/>
      <c r="N369" s="15"/>
      <c r="O369" s="15"/>
      <c r="P369" s="15"/>
      <c r="R369" s="30" t="str">
        <f>IF(COUNTA(D369:P369)=0,"",_xlfn.CONCAT(,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IF(AND(NOT(ISBLANK($P369)),
    ABS($P369-(($L369+$M369+$O369)-$N369))&gt;=1),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T05.01,T04.05,T04.06 contains data other than zero,also the other two forms must be completed.",
""),
IF(AND(NOT(ISBLANK($D369)),$D369&lt;0),
" Error: Position at the beginning of the period must be a positive amount.",
""),
IF(AND(NOT(ISBLANK($K369)),$K369&lt;0),
" Error: Position at the end of the period must be a positive amount.",
""),
IF(AND(OR($D369&gt;0,$K369&gt;0),
    ISBLANK($M369)),
" Error: No accrued interest has been reported,whereas the position at the beginning or at the end of the period is greater than zero. Report '0' in case accrued interest equals zero,do not leave the cell empty.",
"")))</f>
        <v/>
      </c>
    </row>
    <row r="370" spans="1:18">
      <c r="A370" s="20"/>
      <c r="B370" s="20"/>
      <c r="C370" s="20"/>
      <c r="D370" s="15"/>
      <c r="E370" s="15"/>
      <c r="F370" s="15"/>
      <c r="G370" s="15"/>
      <c r="H370" s="15"/>
      <c r="I370" s="15"/>
      <c r="J370" s="15"/>
      <c r="K370" s="15"/>
      <c r="L370" s="15"/>
      <c r="M370" s="15"/>
      <c r="N370" s="15"/>
      <c r="O370" s="15"/>
      <c r="P370" s="15"/>
      <c r="R370" s="30" t="str">
        <f>IF(COUNTA(D370:P370)=0,"",_xlfn.CONCAT(,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IF(AND(NOT(ISBLANK($P370)),
    ABS($P370-(($L370+$M370+$O370)-$N370))&gt;=1),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T05.01,T04.05,T04.06 contains data other than zero,also the other two forms must be completed.",
""),
IF(AND(NOT(ISBLANK($D370)),$D370&lt;0),
" Error: Position at the beginning of the period must be a positive amount.",
""),
IF(AND(NOT(ISBLANK($K370)),$K370&lt;0),
" Error: Position at the end of the period must be a positive amount.",
""),
IF(AND(OR($D370&gt;0,$K370&gt;0),
    ISBLANK($M370)),
" Error: No accrued interest has been reported,whereas the position at the beginning or at the end of the period is greater than zero. Report '0' in case accrued interest equals zero,do not leave the cell empty.",
"")))</f>
        <v/>
      </c>
    </row>
    <row r="371" spans="1:18">
      <c r="A371" s="20"/>
      <c r="B371" s="20"/>
      <c r="C371" s="20"/>
      <c r="D371" s="15"/>
      <c r="E371" s="15"/>
      <c r="F371" s="15"/>
      <c r="G371" s="15"/>
      <c r="H371" s="15"/>
      <c r="I371" s="15"/>
      <c r="J371" s="15"/>
      <c r="K371" s="15"/>
      <c r="L371" s="15"/>
      <c r="M371" s="15"/>
      <c r="N371" s="15"/>
      <c r="O371" s="15"/>
      <c r="P371" s="15"/>
      <c r="R371" s="30" t="str">
        <f>IF(COUNTA(D371:P371)=0,"",_xlfn.CONCAT(,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IF(AND(NOT(ISBLANK($P371)),
    ABS($P371-(($L371+$M371+$O371)-$N371))&gt;=1),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T05.01,T04.05,T04.06 contains data other than zero,also the other two forms must be completed.",
""),
IF(AND(NOT(ISBLANK($D371)),$D371&lt;0),
" Error: Position at the beginning of the period must be a positive amount.",
""),
IF(AND(NOT(ISBLANK($K371)),$K371&lt;0),
" Error: Position at the end of the period must be a positive amount.",
""),
IF(AND(OR($D371&gt;0,$K371&gt;0),
    ISBLANK($M371)),
" Error: No accrued interest has been reported,whereas the position at the beginning or at the end of the period is greater than zero. Report '0' in case accrued interest equals zero,do not leave the cell empty.",
"")))</f>
        <v/>
      </c>
    </row>
    <row r="372" spans="1:18">
      <c r="A372" s="20"/>
      <c r="B372" s="20"/>
      <c r="C372" s="20"/>
      <c r="D372" s="15"/>
      <c r="E372" s="15"/>
      <c r="F372" s="15"/>
      <c r="G372" s="15"/>
      <c r="H372" s="15"/>
      <c r="I372" s="15"/>
      <c r="J372" s="15"/>
      <c r="K372" s="15"/>
      <c r="L372" s="15"/>
      <c r="M372" s="15"/>
      <c r="N372" s="15"/>
      <c r="O372" s="15"/>
      <c r="P372" s="15"/>
      <c r="R372" s="30" t="str">
        <f>IF(COUNTA(D372:P372)=0,"",_xlfn.CONCAT(,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IF(AND(NOT(ISBLANK($P372)),
    ABS($P372-(($L372+$M372+$O372)-$N372))&gt;=1),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T05.01,T04.05,T04.06 contains data other than zero,also the other two forms must be completed.",
""),
IF(AND(NOT(ISBLANK($D372)),$D372&lt;0),
" Error: Position at the beginning of the period must be a positive amount.",
""),
IF(AND(NOT(ISBLANK($K372)),$K372&lt;0),
" Error: Position at the end of the period must be a positive amount.",
""),
IF(AND(OR($D372&gt;0,$K372&gt;0),
    ISBLANK($M372)),
" Error: No accrued interest has been reported,whereas the position at the beginning or at the end of the period is greater than zero. Report '0' in case accrued interest equals zero,do not leave the cell empty.",
"")))</f>
        <v/>
      </c>
    </row>
    <row r="373" spans="1:18">
      <c r="A373" s="20"/>
      <c r="B373" s="20"/>
      <c r="C373" s="20"/>
      <c r="D373" s="15"/>
      <c r="E373" s="15"/>
      <c r="F373" s="15"/>
      <c r="G373" s="15"/>
      <c r="H373" s="15"/>
      <c r="I373" s="15"/>
      <c r="J373" s="15"/>
      <c r="K373" s="15"/>
      <c r="L373" s="15"/>
      <c r="M373" s="15"/>
      <c r="N373" s="15"/>
      <c r="O373" s="15"/>
      <c r="P373" s="15"/>
      <c r="R373" s="30" t="str">
        <f>IF(COUNTA(D373:P373)=0,"",_xlfn.CONCAT(,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IF(AND(NOT(ISBLANK($P373)),
    ABS($P373-(($L373+$M373+$O373)-$N373))&gt;=1),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T05.01,T04.05,T04.06 contains data other than zero,also the other two forms must be completed.",
""),
IF(AND(NOT(ISBLANK($D373)),$D373&lt;0),
" Error: Position at the beginning of the period must be a positive amount.",
""),
IF(AND(NOT(ISBLANK($K373)),$K373&lt;0),
" Error: Position at the end of the period must be a positive amount.",
""),
IF(AND(OR($D373&gt;0,$K373&gt;0),
    ISBLANK($M373)),
" Error: No accrued interest has been reported,whereas the position at the beginning or at the end of the period is greater than zero. Report '0' in case accrued interest equals zero,do not leave the cell empty.",
"")))</f>
        <v/>
      </c>
    </row>
    <row r="374" spans="1:18">
      <c r="A374" s="20"/>
      <c r="B374" s="20"/>
      <c r="C374" s="20"/>
      <c r="D374" s="15"/>
      <c r="E374" s="15"/>
      <c r="F374" s="15"/>
      <c r="G374" s="15"/>
      <c r="H374" s="15"/>
      <c r="I374" s="15"/>
      <c r="J374" s="15"/>
      <c r="K374" s="15"/>
      <c r="L374" s="15"/>
      <c r="M374" s="15"/>
      <c r="N374" s="15"/>
      <c r="O374" s="15"/>
      <c r="P374" s="15"/>
      <c r="R374" s="30" t="str">
        <f>IF(COUNTA(D374:P374)=0,"",_xlfn.CONCAT(,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IF(AND(NOT(ISBLANK($P374)),
    ABS($P374-(($L374+$M374+$O374)-$N374))&gt;=1),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T05.01,T04.05,T04.06 contains data other than zero,also the other two forms must be completed.",
""),
IF(AND(NOT(ISBLANK($D374)),$D374&lt;0),
" Error: Position at the beginning of the period must be a positive amount.",
""),
IF(AND(NOT(ISBLANK($K374)),$K374&lt;0),
" Error: Position at the end of the period must be a positive amount.",
""),
IF(AND(OR($D374&gt;0,$K374&gt;0),
    ISBLANK($M374)),
" Error: No accrued interest has been reported,whereas the position at the beginning or at the end of the period is greater than zero. Report '0' in case accrued interest equals zero,do not leave the cell empty.",
"")))</f>
        <v/>
      </c>
    </row>
    <row r="375" spans="1:18">
      <c r="A375" s="20"/>
      <c r="B375" s="20"/>
      <c r="C375" s="20"/>
      <c r="D375" s="15"/>
      <c r="E375" s="15"/>
      <c r="F375" s="15"/>
      <c r="G375" s="15"/>
      <c r="H375" s="15"/>
      <c r="I375" s="15"/>
      <c r="J375" s="15"/>
      <c r="K375" s="15"/>
      <c r="L375" s="15"/>
      <c r="M375" s="15"/>
      <c r="N375" s="15"/>
      <c r="O375" s="15"/>
      <c r="P375" s="15"/>
      <c r="R375" s="30" t="str">
        <f>IF(COUNTA(D375:P375)=0,"",_xlfn.CONCAT(,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IF(AND(NOT(ISBLANK($P375)),
    ABS($P375-(($L375+$M375+$O375)-$N375))&gt;=1),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T05.01,T04.05,T04.06 contains data other than zero,also the other two forms must be completed.",
""),
IF(AND(NOT(ISBLANK($D375)),$D375&lt;0),
" Error: Position at the beginning of the period must be a positive amount.",
""),
IF(AND(NOT(ISBLANK($K375)),$K375&lt;0),
" Error: Position at the end of the period must be a positive amount.",
""),
IF(AND(OR($D375&gt;0,$K375&gt;0),
    ISBLANK($M375)),
" Error: No accrued interest has been reported,whereas the position at the beginning or at the end of the period is greater than zero. Report '0' in case accrued interest equals zero,do not leave the cell empty.",
"")))</f>
        <v/>
      </c>
    </row>
    <row r="376" spans="1:18">
      <c r="A376" s="20"/>
      <c r="B376" s="20"/>
      <c r="C376" s="20"/>
      <c r="D376" s="15"/>
      <c r="E376" s="15"/>
      <c r="F376" s="15"/>
      <c r="G376" s="15"/>
      <c r="H376" s="15"/>
      <c r="I376" s="15"/>
      <c r="J376" s="15"/>
      <c r="K376" s="15"/>
      <c r="L376" s="15"/>
      <c r="M376" s="15"/>
      <c r="N376" s="15"/>
      <c r="O376" s="15"/>
      <c r="P376" s="15"/>
      <c r="R376" s="30" t="str">
        <f>IF(COUNTA(D376:P376)=0,"",_xlfn.CONCAT(,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IF(AND(NOT(ISBLANK($P376)),
    ABS($P376-(($L376+$M376+$O376)-$N376))&gt;=1),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T05.01,T04.05,T04.06 contains data other than zero,also the other two forms must be completed.",
""),
IF(AND(NOT(ISBLANK($D376)),$D376&lt;0),
" Error: Position at the beginning of the period must be a positive amount.",
""),
IF(AND(NOT(ISBLANK($K376)),$K376&lt;0),
" Error: Position at the end of the period must be a positive amount.",
""),
IF(AND(OR($D376&gt;0,$K376&gt;0),
    ISBLANK($M376)),
" Error: No accrued interest has been reported,whereas the position at the beginning or at the end of the period is greater than zero. Report '0' in case accrued interest equals zero,do not leave the cell empty.",
"")))</f>
        <v/>
      </c>
    </row>
    <row r="377" spans="1:18">
      <c r="A377" s="20"/>
      <c r="B377" s="20"/>
      <c r="C377" s="20"/>
      <c r="D377" s="15"/>
      <c r="E377" s="15"/>
      <c r="F377" s="15"/>
      <c r="G377" s="15"/>
      <c r="H377" s="15"/>
      <c r="I377" s="15"/>
      <c r="J377" s="15"/>
      <c r="K377" s="15"/>
      <c r="L377" s="15"/>
      <c r="M377" s="15"/>
      <c r="N377" s="15"/>
      <c r="O377" s="15"/>
      <c r="P377" s="15"/>
      <c r="R377" s="30" t="str">
        <f>IF(COUNTA(D377:P377)=0,"",_xlfn.CONCAT(,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IF(AND(NOT(ISBLANK($P377)),
    ABS($P377-(($L377+$M377+$O377)-$N377))&gt;=1),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T05.01,T04.05,T04.06 contains data other than zero,also the other two forms must be completed.",
""),
IF(AND(NOT(ISBLANK($D377)),$D377&lt;0),
" Error: Position at the beginning of the period must be a positive amount.",
""),
IF(AND(NOT(ISBLANK($K377)),$K377&lt;0),
" Error: Position at the end of the period must be a positive amount.",
""),
IF(AND(OR($D377&gt;0,$K377&gt;0),
    ISBLANK($M377)),
" Error: No accrued interest has been reported,whereas the position at the beginning or at the end of the period is greater than zero. Report '0' in case accrued interest equals zero,do not leave the cell empty.",
"")))</f>
        <v/>
      </c>
    </row>
    <row r="378" spans="1:18">
      <c r="A378" s="20"/>
      <c r="B378" s="20"/>
      <c r="C378" s="20"/>
      <c r="D378" s="15"/>
      <c r="E378" s="15"/>
      <c r="F378" s="15"/>
      <c r="G378" s="15"/>
      <c r="H378" s="15"/>
      <c r="I378" s="15"/>
      <c r="J378" s="15"/>
      <c r="K378" s="15"/>
      <c r="L378" s="15"/>
      <c r="M378" s="15"/>
      <c r="N378" s="15"/>
      <c r="O378" s="15"/>
      <c r="P378" s="15"/>
      <c r="R378" s="30" t="str">
        <f>IF(COUNTA(D378:P378)=0,"",_xlfn.CONCAT(,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IF(AND(NOT(ISBLANK($P378)),
    ABS($P378-(($L378+$M378+$O378)-$N378))&gt;=1),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T05.01,T04.05,T04.06 contains data other than zero,also the other two forms must be completed.",
""),
IF(AND(NOT(ISBLANK($D378)),$D378&lt;0),
" Error: Position at the beginning of the period must be a positive amount.",
""),
IF(AND(NOT(ISBLANK($K378)),$K378&lt;0),
" Error: Position at the end of the period must be a positive amount.",
""),
IF(AND(OR($D378&gt;0,$K378&gt;0),
    ISBLANK($M378)),
" Error: No accrued interest has been reported,whereas the position at the beginning or at the end of the period is greater than zero. Report '0' in case accrued interest equals zero,do not leave the cell empty.",
"")))</f>
        <v/>
      </c>
    </row>
    <row r="379" spans="1:18">
      <c r="A379" s="20"/>
      <c r="B379" s="20"/>
      <c r="C379" s="20"/>
      <c r="D379" s="15"/>
      <c r="E379" s="15"/>
      <c r="F379" s="15"/>
      <c r="G379" s="15"/>
      <c r="H379" s="15"/>
      <c r="I379" s="15"/>
      <c r="J379" s="15"/>
      <c r="K379" s="15"/>
      <c r="L379" s="15"/>
      <c r="M379" s="15"/>
      <c r="N379" s="15"/>
      <c r="O379" s="15"/>
      <c r="P379" s="15"/>
      <c r="R379" s="30" t="str">
        <f>IF(COUNTA(D379:P379)=0,"",_xlfn.CONCAT(,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IF(AND(NOT(ISBLANK($P379)),
    ABS($P379-(($L379+$M379+$O379)-$N379))&gt;=1),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T05.01,T04.05,T04.06 contains data other than zero,also the other two forms must be completed.",
""),
IF(AND(NOT(ISBLANK($D379)),$D379&lt;0),
" Error: Position at the beginning of the period must be a positive amount.",
""),
IF(AND(NOT(ISBLANK($K379)),$K379&lt;0),
" Error: Position at the end of the period must be a positive amount.",
""),
IF(AND(OR($D379&gt;0,$K379&gt;0),
    ISBLANK($M379)),
" Error: No accrued interest has been reported,whereas the position at the beginning or at the end of the period is greater than zero. Report '0' in case accrued interest equals zero,do not leave the cell empty.",
"")))</f>
        <v/>
      </c>
    </row>
    <row r="380" spans="1:18">
      <c r="A380" s="20"/>
      <c r="B380" s="20"/>
      <c r="C380" s="20"/>
      <c r="D380" s="15"/>
      <c r="E380" s="15"/>
      <c r="F380" s="15"/>
      <c r="G380" s="15"/>
      <c r="H380" s="15"/>
      <c r="I380" s="15"/>
      <c r="J380" s="15"/>
      <c r="K380" s="15"/>
      <c r="L380" s="15"/>
      <c r="M380" s="15"/>
      <c r="N380" s="15"/>
      <c r="O380" s="15"/>
      <c r="P380" s="15"/>
      <c r="R380" s="30" t="str">
        <f>IF(COUNTA(D380:P380)=0,"",_xlfn.CONCAT(,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IF(AND(NOT(ISBLANK($P380)),
    ABS($P380-(($L380+$M380+$O380)-$N380))&gt;=1),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T05.01,T04.05,T04.06 contains data other than zero,also the other two forms must be completed.",
""),
IF(AND(NOT(ISBLANK($D380)),$D380&lt;0),
" Error: Position at the beginning of the period must be a positive amount.",
""),
IF(AND(NOT(ISBLANK($K380)),$K380&lt;0),
" Error: Position at the end of the period must be a positive amount.",
""),
IF(AND(OR($D380&gt;0,$K380&gt;0),
    ISBLANK($M380)),
" Error: No accrued interest has been reported,whereas the position at the beginning or at the end of the period is greater than zero. Report '0' in case accrued interest equals zero,do not leave the cell empty.",
"")))</f>
        <v/>
      </c>
    </row>
    <row r="381" spans="1:18">
      <c r="A381" s="20"/>
      <c r="B381" s="20"/>
      <c r="C381" s="20"/>
      <c r="D381" s="15"/>
      <c r="E381" s="15"/>
      <c r="F381" s="15"/>
      <c r="G381" s="15"/>
      <c r="H381" s="15"/>
      <c r="I381" s="15"/>
      <c r="J381" s="15"/>
      <c r="K381" s="15"/>
      <c r="L381" s="15"/>
      <c r="M381" s="15"/>
      <c r="N381" s="15"/>
      <c r="O381" s="15"/>
      <c r="P381" s="15"/>
      <c r="R381" s="30" t="str">
        <f>IF(COUNTA(D381:P381)=0,"",_xlfn.CONCAT(,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IF(AND(NOT(ISBLANK($P381)),
    ABS($P381-(($L381+$M381+$O381)-$N381))&gt;=1),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T05.01,T04.05,T04.06 contains data other than zero,also the other two forms must be completed.",
""),
IF(AND(NOT(ISBLANK($D381)),$D381&lt;0),
" Error: Position at the beginning of the period must be a positive amount.",
""),
IF(AND(NOT(ISBLANK($K381)),$K381&lt;0),
" Error: Position at the end of the period must be a positive amount.",
""),
IF(AND(OR($D381&gt;0,$K381&gt;0),
    ISBLANK($M381)),
" Error: No accrued interest has been reported,whereas the position at the beginning or at the end of the period is greater than zero. Report '0' in case accrued interest equals zero,do not leave the cell empty.",
"")))</f>
        <v/>
      </c>
    </row>
    <row r="382" spans="1:18">
      <c r="A382" s="20"/>
      <c r="B382" s="20"/>
      <c r="C382" s="20"/>
      <c r="D382" s="15"/>
      <c r="E382" s="15"/>
      <c r="F382" s="15"/>
      <c r="G382" s="15"/>
      <c r="H382" s="15"/>
      <c r="I382" s="15"/>
      <c r="J382" s="15"/>
      <c r="K382" s="15"/>
      <c r="L382" s="15"/>
      <c r="M382" s="15"/>
      <c r="N382" s="15"/>
      <c r="O382" s="15"/>
      <c r="P382" s="15"/>
      <c r="R382" s="30" t="str">
        <f>IF(COUNTA(D382:P382)=0,"",_xlfn.CONCAT(,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IF(AND(NOT(ISBLANK($P382)),
    ABS($P382-(($L382+$M382+$O382)-$N382))&gt;=1),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T05.01,T04.05,T04.06 contains data other than zero,also the other two forms must be completed.",
""),
IF(AND(NOT(ISBLANK($D382)),$D382&lt;0),
" Error: Position at the beginning of the period must be a positive amount.",
""),
IF(AND(NOT(ISBLANK($K382)),$K382&lt;0),
" Error: Position at the end of the period must be a positive amount.",
""),
IF(AND(OR($D382&gt;0,$K382&gt;0),
    ISBLANK($M382)),
" Error: No accrued interest has been reported,whereas the position at the beginning or at the end of the period is greater than zero. Report '0' in case accrued interest equals zero,do not leave the cell empty.",
"")))</f>
        <v/>
      </c>
    </row>
    <row r="383" spans="1:18">
      <c r="A383" s="20"/>
      <c r="B383" s="20"/>
      <c r="C383" s="20"/>
      <c r="D383" s="15"/>
      <c r="E383" s="15"/>
      <c r="F383" s="15"/>
      <c r="G383" s="15"/>
      <c r="H383" s="15"/>
      <c r="I383" s="15"/>
      <c r="J383" s="15"/>
      <c r="K383" s="15"/>
      <c r="L383" s="15"/>
      <c r="M383" s="15"/>
      <c r="N383" s="15"/>
      <c r="O383" s="15"/>
      <c r="P383" s="15"/>
      <c r="R383" s="30" t="str">
        <f>IF(COUNTA(D383:P383)=0,"",_xlfn.CONCAT(,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IF(AND(NOT(ISBLANK($P383)),
    ABS($P383-(($L383+$M383+$O383)-$N383))&gt;=1),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T05.01,T04.05,T04.06 contains data other than zero,also the other two forms must be completed.",
""),
IF(AND(NOT(ISBLANK($D383)),$D383&lt;0),
" Error: Position at the beginning of the period must be a positive amount.",
""),
IF(AND(NOT(ISBLANK($K383)),$K383&lt;0),
" Error: Position at the end of the period must be a positive amount.",
""),
IF(AND(OR($D383&gt;0,$K383&gt;0),
    ISBLANK($M383)),
" Error: No accrued interest has been reported,whereas the position at the beginning or at the end of the period is greater than zero. Report '0' in case accrued interest equals zero,do not leave the cell empty.",
"")))</f>
        <v/>
      </c>
    </row>
    <row r="384" spans="1:18">
      <c r="A384" s="20"/>
      <c r="B384" s="20"/>
      <c r="C384" s="20"/>
      <c r="D384" s="15"/>
      <c r="E384" s="15"/>
      <c r="F384" s="15"/>
      <c r="G384" s="15"/>
      <c r="H384" s="15"/>
      <c r="I384" s="15"/>
      <c r="J384" s="15"/>
      <c r="K384" s="15"/>
      <c r="L384" s="15"/>
      <c r="M384" s="15"/>
      <c r="N384" s="15"/>
      <c r="O384" s="15"/>
      <c r="P384" s="15"/>
      <c r="R384" s="30" t="str">
        <f>IF(COUNTA(D384:P384)=0,"",_xlfn.CONCAT(,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IF(AND(NOT(ISBLANK($P384)),
    ABS($P384-(($L384+$M384+$O384)-$N384))&gt;=1),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T05.01,T04.05,T04.06 contains data other than zero,also the other two forms must be completed.",
""),
IF(AND(NOT(ISBLANK($D384)),$D384&lt;0),
" Error: Position at the beginning of the period must be a positive amount.",
""),
IF(AND(NOT(ISBLANK($K384)),$K384&lt;0),
" Error: Position at the end of the period must be a positive amount.",
""),
IF(AND(OR($D384&gt;0,$K384&gt;0),
    ISBLANK($M384)),
" Error: No accrued interest has been reported,whereas the position at the beginning or at the end of the period is greater than zero. Report '0' in case accrued interest equals zero,do not leave the cell empty.",
"")))</f>
        <v/>
      </c>
    </row>
    <row r="385" spans="1:18">
      <c r="A385" s="20"/>
      <c r="B385" s="20"/>
      <c r="C385" s="20"/>
      <c r="D385" s="15"/>
      <c r="E385" s="15"/>
      <c r="F385" s="15"/>
      <c r="G385" s="15"/>
      <c r="H385" s="15"/>
      <c r="I385" s="15"/>
      <c r="J385" s="15"/>
      <c r="K385" s="15"/>
      <c r="L385" s="15"/>
      <c r="M385" s="15"/>
      <c r="N385" s="15"/>
      <c r="O385" s="15"/>
      <c r="P385" s="15"/>
      <c r="R385" s="30" t="str">
        <f>IF(COUNTA(D385:P385)=0,"",_xlfn.CONCAT(,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IF(AND(NOT(ISBLANK($P385)),
    ABS($P385-(($L385+$M385+$O385)-$N385))&gt;=1),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T05.01,T04.05,T04.06 contains data other than zero,also the other two forms must be completed.",
""),
IF(AND(NOT(ISBLANK($D385)),$D385&lt;0),
" Error: Position at the beginning of the period must be a positive amount.",
""),
IF(AND(NOT(ISBLANK($K385)),$K385&lt;0),
" Error: Position at the end of the period must be a positive amount.",
""),
IF(AND(OR($D385&gt;0,$K385&gt;0),
    ISBLANK($M385)),
" Error: No accrued interest has been reported,whereas the position at the beginning or at the end of the period is greater than zero. Report '0' in case accrued interest equals zero,do not leave the cell empty.",
"")))</f>
        <v/>
      </c>
    </row>
    <row r="386" spans="1:18">
      <c r="A386" s="20"/>
      <c r="B386" s="20"/>
      <c r="C386" s="20"/>
      <c r="D386" s="15"/>
      <c r="E386" s="15"/>
      <c r="F386" s="15"/>
      <c r="G386" s="15"/>
      <c r="H386" s="15"/>
      <c r="I386" s="15"/>
      <c r="J386" s="15"/>
      <c r="K386" s="15"/>
      <c r="L386" s="15"/>
      <c r="M386" s="15"/>
      <c r="N386" s="15"/>
      <c r="O386" s="15"/>
      <c r="P386" s="15"/>
      <c r="R386" s="30" t="str">
        <f>IF(COUNTA(D386:P386)=0,"",_xlfn.CONCAT(,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IF(AND(NOT(ISBLANK($P386)),
    ABS($P386-(($L386+$M386+$O386)-$N386))&gt;=1),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T05.01,T04.05,T04.06 contains data other than zero,also the other two forms must be completed.",
""),
IF(AND(NOT(ISBLANK($D386)),$D386&lt;0),
" Error: Position at the beginning of the period must be a positive amount.",
""),
IF(AND(NOT(ISBLANK($K386)),$K386&lt;0),
" Error: Position at the end of the period must be a positive amount.",
""),
IF(AND(OR($D386&gt;0,$K386&gt;0),
    ISBLANK($M386)),
" Error: No accrued interest has been reported,whereas the position at the beginning or at the end of the period is greater than zero. Report '0' in case accrued interest equals zero,do not leave the cell empty.",
"")))</f>
        <v/>
      </c>
    </row>
    <row r="387" spans="1:18">
      <c r="A387" s="20"/>
      <c r="B387" s="20"/>
      <c r="C387" s="20"/>
      <c r="D387" s="15"/>
      <c r="E387" s="15"/>
      <c r="F387" s="15"/>
      <c r="G387" s="15"/>
      <c r="H387" s="15"/>
      <c r="I387" s="15"/>
      <c r="J387" s="15"/>
      <c r="K387" s="15"/>
      <c r="L387" s="15"/>
      <c r="M387" s="15"/>
      <c r="N387" s="15"/>
      <c r="O387" s="15"/>
      <c r="P387" s="15"/>
      <c r="R387" s="30" t="str">
        <f>IF(COUNTA(D387:P387)=0,"",_xlfn.CONCAT(,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IF(AND(NOT(ISBLANK($P387)),
    ABS($P387-(($L387+$M387+$O387)-$N387))&gt;=1),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T05.01,T04.05,T04.06 contains data other than zero,also the other two forms must be completed.",
""),
IF(AND(NOT(ISBLANK($D387)),$D387&lt;0),
" Error: Position at the beginning of the period must be a positive amount.",
""),
IF(AND(NOT(ISBLANK($K387)),$K387&lt;0),
" Error: Position at the end of the period must be a positive amount.",
""),
IF(AND(OR($D387&gt;0,$K387&gt;0),
    ISBLANK($M387)),
" Error: No accrued interest has been reported,whereas the position at the beginning or at the end of the period is greater than zero. Report '0' in case accrued interest equals zero,do not leave the cell empty.",
"")))</f>
        <v/>
      </c>
    </row>
    <row r="388" spans="1:18">
      <c r="A388" s="20"/>
      <c r="B388" s="20"/>
      <c r="C388" s="20"/>
      <c r="D388" s="15"/>
      <c r="E388" s="15"/>
      <c r="F388" s="15"/>
      <c r="G388" s="15"/>
      <c r="H388" s="15"/>
      <c r="I388" s="15"/>
      <c r="J388" s="15"/>
      <c r="K388" s="15"/>
      <c r="L388" s="15"/>
      <c r="M388" s="15"/>
      <c r="N388" s="15"/>
      <c r="O388" s="15"/>
      <c r="P388" s="15"/>
      <c r="R388" s="30" t="str">
        <f>IF(COUNTA(D388:P388)=0,"",_xlfn.CONCAT(,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IF(AND(NOT(ISBLANK($P388)),
    ABS($P388-(($L388+$M388+$O388)-$N388))&gt;=1),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T05.01,T04.05,T04.06 contains data other than zero,also the other two forms must be completed.",
""),
IF(AND(NOT(ISBLANK($D388)),$D388&lt;0),
" Error: Position at the beginning of the period must be a positive amount.",
""),
IF(AND(NOT(ISBLANK($K388)),$K388&lt;0),
" Error: Position at the end of the period must be a positive amount.",
""),
IF(AND(OR($D388&gt;0,$K388&gt;0),
    ISBLANK($M388)),
" Error: No accrued interest has been reported,whereas the position at the beginning or at the end of the period is greater than zero. Report '0' in case accrued interest equals zero,do not leave the cell empty.",
"")))</f>
        <v/>
      </c>
    </row>
    <row r="389" spans="1:18">
      <c r="A389" s="20"/>
      <c r="B389" s="20"/>
      <c r="C389" s="20"/>
      <c r="D389" s="15"/>
      <c r="E389" s="15"/>
      <c r="F389" s="15"/>
      <c r="G389" s="15"/>
      <c r="H389" s="15"/>
      <c r="I389" s="15"/>
      <c r="J389" s="15"/>
      <c r="K389" s="15"/>
      <c r="L389" s="15"/>
      <c r="M389" s="15"/>
      <c r="N389" s="15"/>
      <c r="O389" s="15"/>
      <c r="P389" s="15"/>
      <c r="R389" s="30" t="str">
        <f>IF(COUNTA(D389:P389)=0,"",_xlfn.CONCAT(,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IF(AND(NOT(ISBLANK($P389)),
    ABS($P389-(($L389+$M389+$O389)-$N389))&gt;=1),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T05.01,T04.05,T04.06 contains data other than zero,also the other two forms must be completed.",
""),
IF(AND(NOT(ISBLANK($D389)),$D389&lt;0),
" Error: Position at the beginning of the period must be a positive amount.",
""),
IF(AND(NOT(ISBLANK($K389)),$K389&lt;0),
" Error: Position at the end of the period must be a positive amount.",
""),
IF(AND(OR($D389&gt;0,$K389&gt;0),
    ISBLANK($M389)),
" Error: No accrued interest has been reported,whereas the position at the beginning or at the end of the period is greater than zero. Report '0' in case accrued interest equals zero,do not leave the cell empty.",
"")))</f>
        <v/>
      </c>
    </row>
    <row r="390" spans="1:18">
      <c r="A390" s="20"/>
      <c r="B390" s="20"/>
      <c r="C390" s="20"/>
      <c r="D390" s="15"/>
      <c r="E390" s="15"/>
      <c r="F390" s="15"/>
      <c r="G390" s="15"/>
      <c r="H390" s="15"/>
      <c r="I390" s="15"/>
      <c r="J390" s="15"/>
      <c r="K390" s="15"/>
      <c r="L390" s="15"/>
      <c r="M390" s="15"/>
      <c r="N390" s="15"/>
      <c r="O390" s="15"/>
      <c r="P390" s="15"/>
      <c r="R390" s="30" t="str">
        <f>IF(COUNTA(D390:P390)=0,"",_xlfn.CONCAT(,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IF(AND(NOT(ISBLANK($P390)),
    ABS($P390-(($L390+$M390+$O390)-$N390))&gt;=1),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T05.01,T04.05,T04.06 contains data other than zero,also the other two forms must be completed.",
""),
IF(AND(NOT(ISBLANK($D390)),$D390&lt;0),
" Error: Position at the beginning of the period must be a positive amount.",
""),
IF(AND(NOT(ISBLANK($K390)),$K390&lt;0),
" Error: Position at the end of the period must be a positive amount.",
""),
IF(AND(OR($D390&gt;0,$K390&gt;0),
    ISBLANK($M390)),
" Error: No accrued interest has been reported,whereas the position at the beginning or at the end of the period is greater than zero. Report '0' in case accrued interest equals zero,do not leave the cell empty.",
"")))</f>
        <v/>
      </c>
    </row>
    <row r="391" spans="1:18">
      <c r="A391" s="20"/>
      <c r="B391" s="20"/>
      <c r="C391" s="20"/>
      <c r="D391" s="15"/>
      <c r="E391" s="15"/>
      <c r="F391" s="15"/>
      <c r="G391" s="15"/>
      <c r="H391" s="15"/>
      <c r="I391" s="15"/>
      <c r="J391" s="15"/>
      <c r="K391" s="15"/>
      <c r="L391" s="15"/>
      <c r="M391" s="15"/>
      <c r="N391" s="15"/>
      <c r="O391" s="15"/>
      <c r="P391" s="15"/>
      <c r="R391" s="30" t="str">
        <f>IF(COUNTA(D391:P391)=0,"",_xlfn.CONCAT(,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IF(AND(NOT(ISBLANK($P391)),
    ABS($P391-(($L391+$M391+$O391)-$N391))&gt;=1),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T05.01,T04.05,T04.06 contains data other than zero,also the other two forms must be completed.",
""),
IF(AND(NOT(ISBLANK($D391)),$D391&lt;0),
" Error: Position at the beginning of the period must be a positive amount.",
""),
IF(AND(NOT(ISBLANK($K391)),$K391&lt;0),
" Error: Position at the end of the period must be a positive amount.",
""),
IF(AND(OR($D391&gt;0,$K391&gt;0),
    ISBLANK($M391)),
" Error: No accrued interest has been reported,whereas the position at the beginning or at the end of the period is greater than zero. Report '0' in case accrued interest equals zero,do not leave the cell empty.",
"")))</f>
        <v/>
      </c>
    </row>
    <row r="392" spans="1:18">
      <c r="A392" s="20"/>
      <c r="B392" s="20"/>
      <c r="C392" s="20"/>
      <c r="D392" s="15"/>
      <c r="E392" s="15"/>
      <c r="F392" s="15"/>
      <c r="G392" s="15"/>
      <c r="H392" s="15"/>
      <c r="I392" s="15"/>
      <c r="J392" s="15"/>
      <c r="K392" s="15"/>
      <c r="L392" s="15"/>
      <c r="M392" s="15"/>
      <c r="N392" s="15"/>
      <c r="O392" s="15"/>
      <c r="P392" s="15"/>
      <c r="R392" s="30" t="str">
        <f>IF(COUNTA(D392:P392)=0,"",_xlfn.CONCAT(,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IF(AND(NOT(ISBLANK($P392)),
    ABS($P392-(($L392+$M392+$O392)-$N392))&gt;=1),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T05.01,T04.05,T04.06 contains data other than zero,also the other two forms must be completed.",
""),
IF(AND(NOT(ISBLANK($D392)),$D392&lt;0),
" Error: Position at the beginning of the period must be a positive amount.",
""),
IF(AND(NOT(ISBLANK($K392)),$K392&lt;0),
" Error: Position at the end of the period must be a positive amount.",
""),
IF(AND(OR($D392&gt;0,$K392&gt;0),
    ISBLANK($M392)),
" Error: No accrued interest has been reported,whereas the position at the beginning or at the end of the period is greater than zero. Report '0' in case accrued interest equals zero,do not leave the cell empty.",
"")))</f>
        <v/>
      </c>
    </row>
    <row r="393" spans="1:18">
      <c r="A393" s="20"/>
      <c r="B393" s="20"/>
      <c r="C393" s="20"/>
      <c r="D393" s="15"/>
      <c r="E393" s="15"/>
      <c r="F393" s="15"/>
      <c r="G393" s="15"/>
      <c r="H393" s="15"/>
      <c r="I393" s="15"/>
      <c r="J393" s="15"/>
      <c r="K393" s="15"/>
      <c r="L393" s="15"/>
      <c r="M393" s="15"/>
      <c r="N393" s="15"/>
      <c r="O393" s="15"/>
      <c r="P393" s="15"/>
      <c r="R393" s="30" t="str">
        <f>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T05.01,T04.05,T04.06 contains data other than zero,also the other two forms must be completed.",
""),
IF(AND(NOT(ISBLANK($D393)),$D393&lt;0),
" Error: Position at the beginning of the period must be a positive amount.",
""),
IF(AND(NOT(ISBLANK($K393)),$K393&lt;0),
" Error: Position at the end of the period must be a positive amount.",
""),
IF(AND(OR($D393&gt;0,$K393&gt;0),
    ISBLANK($M393)),
" Error: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IF(COUNTA(D394:P394)=0,"",_xlfn.CONCAT(,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IF(AND(NOT(ISBLANK($P394)),
    ABS($P394-(($L394+$M394+$O394)-$N394))&gt;=1),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T05.01,T04.05,T04.06 contains data other than zero,also the other two forms must be completed.",
""),
IF(AND(NOT(ISBLANK($D394)),$D394&lt;0),
" Error: Position at the beginning of the period must be a positive amount.",
""),
IF(AND(NOT(ISBLANK($K394)),$K394&lt;0),
" Error: Position at the end of the period must be a positive amount.",
""),
IF(AND(OR($D394&gt;0,$K394&gt;0),
    ISBLANK($M394)),
" Error: No accrued interest has been reported,whereas the position at the beginning or at the end of the period is greater than zero. Report '0' in case accrued interest equals zero,do not leave the cell empty.",
"")))</f>
        <v/>
      </c>
    </row>
    <row r="395" spans="1:18">
      <c r="A395" s="20"/>
      <c r="B395" s="20"/>
      <c r="C395" s="20"/>
      <c r="D395" s="15"/>
      <c r="E395" s="15"/>
      <c r="F395" s="15"/>
      <c r="G395" s="15"/>
      <c r="H395" s="15"/>
      <c r="I395" s="15"/>
      <c r="J395" s="15"/>
      <c r="K395" s="15"/>
      <c r="L395" s="15"/>
      <c r="M395" s="15"/>
      <c r="N395" s="15"/>
      <c r="O395" s="15"/>
      <c r="P395" s="15"/>
      <c r="R395" s="30" t="str">
        <f>IF(COUNTA(D395:P395)=0,"",_xlfn.CONCAT(,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IF(AND(NOT(ISBLANK($P395)),
    ABS($P395-(($L395+$M395+$O395)-$N395))&gt;=1),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T05.01,T04.05,T04.06 contains data other than zero,also the other two forms must be completed.",
""),
IF(AND(NOT(ISBLANK($D395)),$D395&lt;0),
" Error: Position at the beginning of the period must be a positive amount.",
""),
IF(AND(NOT(ISBLANK($K395)),$K395&lt;0),
" Error: Position at the end of the period must be a positive amount.",
""),
IF(AND(OR($D395&gt;0,$K395&gt;0),
    ISBLANK($M395)),
" Error: No accrued interest has been reported,whereas the position at the beginning or at the end of the period is greater than zero. Report '0' in case accrued interest equals zero,do not leave the cell empty.",
"")))</f>
        <v/>
      </c>
    </row>
    <row r="396" spans="1:18">
      <c r="A396" s="20"/>
      <c r="B396" s="20"/>
      <c r="C396" s="20"/>
      <c r="D396" s="15"/>
      <c r="E396" s="15"/>
      <c r="F396" s="15"/>
      <c r="G396" s="15"/>
      <c r="H396" s="15"/>
      <c r="I396" s="15"/>
      <c r="J396" s="15"/>
      <c r="K396" s="15"/>
      <c r="L396" s="15"/>
      <c r="M396" s="15"/>
      <c r="N396" s="15"/>
      <c r="O396" s="15"/>
      <c r="P396" s="15"/>
      <c r="R396" s="30" t="str">
        <f>IF(COUNTA(D396:P396)=0,"",_xlfn.CONCAT(,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IF(AND(NOT(ISBLANK($P396)),
    ABS($P396-(($L396+$M396+$O396)-$N396))&gt;=1),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T05.01,T04.05,T04.06 contains data other than zero,also the other two forms must be completed.",
""),
IF(AND(NOT(ISBLANK($D396)),$D396&lt;0),
" Error: Position at the beginning of the period must be a positive amount.",
""),
IF(AND(NOT(ISBLANK($K396)),$K396&lt;0),
" Error: Position at the end of the period must be a positive amount.",
""),
IF(AND(OR($D396&gt;0,$K396&gt;0),
    ISBLANK($M396)),
" Error: No accrued interest has been reported,whereas the position at the beginning or at the end of the period is greater than zero. Report '0' in case accrued interest equals zero,do not leave the cell empty.",
"")))</f>
        <v/>
      </c>
    </row>
    <row r="397" spans="1:18">
      <c r="A397" s="20"/>
      <c r="B397" s="20"/>
      <c r="C397" s="20"/>
      <c r="D397" s="15"/>
      <c r="E397" s="15"/>
      <c r="F397" s="15"/>
      <c r="G397" s="15"/>
      <c r="H397" s="15"/>
      <c r="I397" s="15"/>
      <c r="J397" s="15"/>
      <c r="K397" s="15"/>
      <c r="L397" s="15"/>
      <c r="M397" s="15"/>
      <c r="N397" s="15"/>
      <c r="O397" s="15"/>
      <c r="P397" s="15"/>
      <c r="R397" s="30" t="str">
        <f>IF(COUNTA(D397:P397)=0,"",_xlfn.CONCAT(,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IF(AND(NOT(ISBLANK($P397)),
    ABS($P397-(($L397+$M397+$O397)-$N397))&gt;=1),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T05.01,T04.05,T04.06 contains data other than zero,also the other two forms must be completed.",
""),
IF(AND(NOT(ISBLANK($D397)),$D397&lt;0),
" Error: Position at the beginning of the period must be a positive amount.",
""),
IF(AND(NOT(ISBLANK($K397)),$K397&lt;0),
" Error: Position at the end of the period must be a positive amount.",
""),
IF(AND(OR($D397&gt;0,$K397&gt;0),
    ISBLANK($M397)),
" Error: No accrued interest has been reported,whereas the position at the beginning or at the end of the period is greater than zero. Report '0' in case accrued interest equals zero,do not leave the cell empty.",
"")))</f>
        <v/>
      </c>
    </row>
    <row r="398" spans="1:18">
      <c r="A398" s="20"/>
      <c r="B398" s="20"/>
      <c r="C398" s="20"/>
      <c r="D398" s="15"/>
      <c r="E398" s="15"/>
      <c r="F398" s="15"/>
      <c r="G398" s="15"/>
      <c r="H398" s="15"/>
      <c r="I398" s="15"/>
      <c r="J398" s="15"/>
      <c r="K398" s="15"/>
      <c r="L398" s="15"/>
      <c r="M398" s="15"/>
      <c r="N398" s="15"/>
      <c r="O398" s="15"/>
      <c r="P398" s="15"/>
      <c r="R398" s="30" t="str">
        <f>IF(COUNTA(D398:P398)=0,"",_xlfn.CONCAT(,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IF(AND(NOT(ISBLANK($P398)),
    ABS($P398-(($L398+$M398+$O398)-$N398))&gt;=1),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T05.01,T04.05,T04.06 contains data other than zero,also the other two forms must be completed.",
""),
IF(AND(NOT(ISBLANK($D398)),$D398&lt;0),
" Error: Position at the beginning of the period must be a positive amount.",
""),
IF(AND(NOT(ISBLANK($K398)),$K398&lt;0),
" Error: Position at the end of the period must be a positive amount.",
""),
IF(AND(OR($D398&gt;0,$K398&gt;0),
    ISBLANK($M398)),
" Error: No accrued interest has been reported,whereas the position at the beginning or at the end of the period is greater than zero. Report '0' in case accrued interest equals zero,do not leave the cell empty.",
"")))</f>
        <v/>
      </c>
    </row>
    <row r="399" spans="1:18">
      <c r="A399" s="20"/>
      <c r="B399" s="20"/>
      <c r="C399" s="20"/>
      <c r="D399" s="15"/>
      <c r="E399" s="15"/>
      <c r="F399" s="15"/>
      <c r="G399" s="15"/>
      <c r="H399" s="15"/>
      <c r="I399" s="15"/>
      <c r="J399" s="15"/>
      <c r="K399" s="15"/>
      <c r="L399" s="15"/>
      <c r="M399" s="15"/>
      <c r="N399" s="15"/>
      <c r="O399" s="15"/>
      <c r="P399" s="15"/>
      <c r="R399" s="30" t="str">
        <f>IF(COUNTA(D399:P399)=0,"",_xlfn.CONCAT(,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IF(AND(NOT(ISBLANK($P399)),
    ABS($P399-(($L399+$M399+$O399)-$N399))&gt;=1),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T05.01,T04.05,T04.06 contains data other than zero,also the other two forms must be completed.",
""),
IF(AND(NOT(ISBLANK($D399)),$D399&lt;0),
" Error: Position at the beginning of the period must be a positive amount.",
""),
IF(AND(NOT(ISBLANK($K399)),$K399&lt;0),
" Error: Position at the end of the period must be a positive amount.",
""),
IF(AND(OR($D399&gt;0,$K399&gt;0),
    ISBLANK($M399)),
" Error: No accrued interest has been reported,whereas the position at the beginning or at the end of the period is greater than zero. Report '0' in case accrued interest equals zero,do not leave the cell empty.",
"")))</f>
        <v/>
      </c>
    </row>
    <row r="400" spans="1:18">
      <c r="A400" s="20"/>
      <c r="B400" s="20"/>
      <c r="C400" s="20"/>
      <c r="D400" s="15"/>
      <c r="E400" s="15"/>
      <c r="F400" s="15"/>
      <c r="G400" s="15"/>
      <c r="H400" s="15"/>
      <c r="I400" s="15"/>
      <c r="J400" s="15"/>
      <c r="K400" s="15"/>
      <c r="L400" s="15"/>
      <c r="M400" s="15"/>
      <c r="N400" s="15"/>
      <c r="O400" s="15"/>
      <c r="P400" s="15"/>
      <c r="R400" s="30" t="str">
        <f>IF(COUNTA(D400:P400)=0,"",_xlfn.CONCAT(,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IF(AND(NOT(ISBLANK($P400)),
    ABS($P400-(($L400+$M400+$O400)-$N400))&gt;=1),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T05.01,T04.05,T04.06 contains data other than zero,also the other two forms must be completed.",
""),
IF(AND(NOT(ISBLANK($D400)),$D400&lt;0),
" Error: Position at the beginning of the period must be a positive amount.",
""),
IF(AND(NOT(ISBLANK($K400)),$K400&lt;0),
" Error: Position at the end of the period must be a positive amount.",
""),
IF(AND(OR($D400&gt;0,$K400&gt;0),
    ISBLANK($M400)),
" Error: No accrued interest has been reported,whereas the position at the beginning or at the end of the period is greater than zero. Report '0' in case accrued interest equals zero,do not leave the cell empty.",
"")))</f>
        <v/>
      </c>
    </row>
    <row r="401" spans="1:18">
      <c r="A401" s="20"/>
      <c r="B401" s="20"/>
      <c r="C401" s="20"/>
      <c r="D401" s="15"/>
      <c r="E401" s="15"/>
      <c r="F401" s="15"/>
      <c r="G401" s="15"/>
      <c r="H401" s="15"/>
      <c r="I401" s="15"/>
      <c r="J401" s="15"/>
      <c r="K401" s="15"/>
      <c r="L401" s="15"/>
      <c r="M401" s="15"/>
      <c r="N401" s="15"/>
      <c r="O401" s="15"/>
      <c r="P401" s="15"/>
      <c r="R401" s="30" t="str">
        <f>IF(COUNTA(D401:P401)=0,"",_xlfn.CONCAT(,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IF(AND(NOT(ISBLANK($P401)),
    ABS($P401-(($L401+$M401+$O401)-$N401))&gt;=1),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T05.01,T04.05,T04.06 contains data other than zero,also the other two forms must be completed.",
""),
IF(AND(NOT(ISBLANK($D401)),$D401&lt;0),
" Error: Position at the beginning of the period must be a positive amount.",
""),
IF(AND(NOT(ISBLANK($K401)),$K401&lt;0),
" Error: Position at the end of the period must be a positive amount.",
""),
IF(AND(OR($D401&gt;0,$K401&gt;0),
    ISBLANK($M401)),
" Error: No accrued interest has been reported,whereas the position at the beginning or at the end of the period is greater than zero. Report '0' in case accrued interest equals zero,do not leave the cell empty.",
"")))</f>
        <v/>
      </c>
    </row>
    <row r="402" spans="1:18">
      <c r="A402" s="20"/>
      <c r="B402" s="20"/>
      <c r="C402" s="20"/>
      <c r="D402" s="15"/>
      <c r="E402" s="15"/>
      <c r="F402" s="15"/>
      <c r="G402" s="15"/>
      <c r="H402" s="15"/>
      <c r="I402" s="15"/>
      <c r="J402" s="15"/>
      <c r="K402" s="15"/>
      <c r="L402" s="15"/>
      <c r="M402" s="15"/>
      <c r="N402" s="15"/>
      <c r="O402" s="15"/>
      <c r="P402" s="15"/>
      <c r="R402" s="30" t="str">
        <f>IF(COUNTA(D402:P402)=0,"",_xlfn.CONCAT(,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IF(AND(NOT(ISBLANK($P402)),
    ABS($P402-(($L402+$M402+$O402)-$N402))&gt;=1),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T05.01,T04.05,T04.06 contains data other than zero,also the other two forms must be completed.",
""),
IF(AND(NOT(ISBLANK($D402)),$D402&lt;0),
" Error: Position at the beginning of the period must be a positive amount.",
""),
IF(AND(NOT(ISBLANK($K402)),$K402&lt;0),
" Error: Position at the end of the period must be a positive amount.",
""),
IF(AND(OR($D402&gt;0,$K402&gt;0),
    ISBLANK($M402)),
" Error: No accrued interest has been reported,whereas the position at the beginning or at the end of the period is greater than zero. Report '0' in case accrued interest equals zero,do not leave the cell empty.",
"")))</f>
        <v/>
      </c>
    </row>
    <row r="403" spans="1:18">
      <c r="A403" s="20"/>
      <c r="B403" s="20"/>
      <c r="C403" s="20"/>
      <c r="D403" s="15"/>
      <c r="E403" s="15"/>
      <c r="F403" s="15"/>
      <c r="G403" s="15"/>
      <c r="H403" s="15"/>
      <c r="I403" s="15"/>
      <c r="J403" s="15"/>
      <c r="K403" s="15"/>
      <c r="L403" s="15"/>
      <c r="M403" s="15"/>
      <c r="N403" s="15"/>
      <c r="O403" s="15"/>
      <c r="P403" s="15"/>
      <c r="R403" s="30" t="str">
        <f>IF(COUNTA(D403:P403)=0,"",_xlfn.CONCAT(,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IF(AND(NOT(ISBLANK($P403)),
    ABS($P403-(($L403+$M403+$O403)-$N403))&gt;=1),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T05.01,T04.05,T04.06 contains data other than zero,also the other two forms must be completed.",
""),
IF(AND(NOT(ISBLANK($D403)),$D403&lt;0),
" Error: Position at the beginning of the period must be a positive amount.",
""),
IF(AND(NOT(ISBLANK($K403)),$K403&lt;0),
" Error: Position at the end of the period must be a positive amount.",
""),
IF(AND(OR($D403&gt;0,$K403&gt;0),
    ISBLANK($M403)),
" Error: No accrued interest has been reported,whereas the position at the beginning or at the end of the period is greater than zero. Report '0' in case accrued interest equals zero,do not leave the cell empty.",
"")))</f>
        <v/>
      </c>
    </row>
    <row r="404" spans="1:18">
      <c r="A404" s="20"/>
      <c r="B404" s="20"/>
      <c r="C404" s="20"/>
      <c r="D404" s="15"/>
      <c r="E404" s="15"/>
      <c r="F404" s="15"/>
      <c r="G404" s="15"/>
      <c r="H404" s="15"/>
      <c r="I404" s="15"/>
      <c r="J404" s="15"/>
      <c r="K404" s="15"/>
      <c r="L404" s="15"/>
      <c r="M404" s="15"/>
      <c r="N404" s="15"/>
      <c r="O404" s="15"/>
      <c r="P404" s="15"/>
      <c r="R404" s="30" t="str">
        <f>IF(COUNTA(D404:P404)=0,"",_xlfn.CONCAT(,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IF(AND(NOT(ISBLANK($P404)),
    ABS($P404-(($L404+$M404+$O404)-$N404))&gt;=1),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T05.01,T04.05,T04.06 contains data other than zero,also the other two forms must be completed.",
""),
IF(AND(NOT(ISBLANK($D404)),$D404&lt;0),
" Error: Position at the beginning of the period must be a positive amount.",
""),
IF(AND(NOT(ISBLANK($K404)),$K404&lt;0),
" Error: Position at the end of the period must be a positive amount.",
""),
IF(AND(OR($D404&gt;0,$K404&gt;0),
    ISBLANK($M404)),
" Error: No accrued interest has been reported,whereas the position at the beginning or at the end of the period is greater than zero. Report '0' in case accrued interest equals zero,do not leave the cell empty.",
"")))</f>
        <v/>
      </c>
    </row>
    <row r="405" spans="1:18">
      <c r="A405" s="20"/>
      <c r="B405" s="20"/>
      <c r="C405" s="20"/>
      <c r="D405" s="15"/>
      <c r="E405" s="15"/>
      <c r="F405" s="15"/>
      <c r="G405" s="15"/>
      <c r="H405" s="15"/>
      <c r="I405" s="15"/>
      <c r="J405" s="15"/>
      <c r="K405" s="15"/>
      <c r="L405" s="15"/>
      <c r="M405" s="15"/>
      <c r="N405" s="15"/>
      <c r="O405" s="15"/>
      <c r="P405" s="15"/>
      <c r="R405" s="30" t="str">
        <f>IF(COUNTA(D405:P405)=0,"",_xlfn.CONCAT(,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IF(AND(NOT(ISBLANK($P405)),
    ABS($P405-(($L405+$M405+$O405)-$N405))&gt;=1),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T05.01,T04.05,T04.06 contains data other than zero,also the other two forms must be completed.",
""),
IF(AND(NOT(ISBLANK($D405)),$D405&lt;0),
" Error: Position at the beginning of the period must be a positive amount.",
""),
IF(AND(NOT(ISBLANK($K405)),$K405&lt;0),
" Error: Position at the end of the period must be a positive amount.",
""),
IF(AND(OR($D405&gt;0,$K405&gt;0),
    ISBLANK($M405)),
" Error: No accrued interest has been reported,whereas the position at the beginning or at the end of the period is greater than zero. Report '0' in case accrued interest equals zero,do not leave the cell empty.",
"")))</f>
        <v/>
      </c>
    </row>
    <row r="406" spans="1:18">
      <c r="A406" s="20"/>
      <c r="B406" s="20"/>
      <c r="C406" s="20"/>
      <c r="D406" s="15"/>
      <c r="E406" s="15"/>
      <c r="F406" s="15"/>
      <c r="G406" s="15"/>
      <c r="H406" s="15"/>
      <c r="I406" s="15"/>
      <c r="J406" s="15"/>
      <c r="K406" s="15"/>
      <c r="L406" s="15"/>
      <c r="M406" s="15"/>
      <c r="N406" s="15"/>
      <c r="O406" s="15"/>
      <c r="P406" s="15"/>
      <c r="R406" s="30" t="str">
        <f>IF(COUNTA(D406:P406)=0,"",_xlfn.CONCAT(,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IF(AND(NOT(ISBLANK($P406)),
    ABS($P406-(($L406+$M406+$O406)-$N406))&gt;=1),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T05.01,T04.05,T04.06 contains data other than zero,also the other two forms must be completed.",
""),
IF(AND(NOT(ISBLANK($D406)),$D406&lt;0),
" Error: Position at the beginning of the period must be a positive amount.",
""),
IF(AND(NOT(ISBLANK($K406)),$K406&lt;0),
" Error: Position at the end of the period must be a positive amount.",
""),
IF(AND(OR($D406&gt;0,$K406&gt;0),
    ISBLANK($M406)),
" Error: No accrued interest has been reported,whereas the position at the beginning or at the end of the period is greater than zero. Report '0' in case accrued interest equals zero,do not leave the cell empty.",
"")))</f>
        <v/>
      </c>
    </row>
    <row r="407" spans="1:18">
      <c r="A407" s="20"/>
      <c r="B407" s="20"/>
      <c r="C407" s="20"/>
      <c r="D407" s="15"/>
      <c r="E407" s="15"/>
      <c r="F407" s="15"/>
      <c r="G407" s="15"/>
      <c r="H407" s="15"/>
      <c r="I407" s="15"/>
      <c r="J407" s="15"/>
      <c r="K407" s="15"/>
      <c r="L407" s="15"/>
      <c r="M407" s="15"/>
      <c r="N407" s="15"/>
      <c r="O407" s="15"/>
      <c r="P407" s="15"/>
      <c r="R407" s="30" t="str">
        <f>IF(COUNTA(D407:P407)=0,"",_xlfn.CONCAT(,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IF(AND(NOT(ISBLANK($P407)),
    ABS($P407-(($L407+$M407+$O407)-$N407))&gt;=1),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T05.01,T04.05,T04.06 contains data other than zero,also the other two forms must be completed.",
""),
IF(AND(NOT(ISBLANK($D407)),$D407&lt;0),
" Error: Position at the beginning of the period must be a positive amount.",
""),
IF(AND(NOT(ISBLANK($K407)),$K407&lt;0),
" Error: Position at the end of the period must be a positive amount.",
""),
IF(AND(OR($D407&gt;0,$K407&gt;0),
    ISBLANK($M407)),
" Error: No accrued interest has been reported,whereas the position at the beginning or at the end of the period is greater than zero. Report '0' in case accrued interest equals zero,do not leave the cell empty.",
"")))</f>
        <v/>
      </c>
    </row>
    <row r="408" spans="1:18">
      <c r="A408" s="20"/>
      <c r="B408" s="20"/>
      <c r="C408" s="20"/>
      <c r="D408" s="15"/>
      <c r="E408" s="15"/>
      <c r="F408" s="15"/>
      <c r="G408" s="15"/>
      <c r="H408" s="15"/>
      <c r="I408" s="15"/>
      <c r="J408" s="15"/>
      <c r="K408" s="15"/>
      <c r="L408" s="15"/>
      <c r="M408" s="15"/>
      <c r="N408" s="15"/>
      <c r="O408" s="15"/>
      <c r="P408" s="15"/>
      <c r="R408" s="30" t="str">
        <f>IF(COUNTA(D408:P408)=0,"",_xlfn.CONCAT(,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IF(AND(NOT(ISBLANK($P408)),
    ABS($P408-(($L408+$M408+$O408)-$N408))&gt;=1),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T05.01,T04.05,T04.06 contains data other than zero,also the other two forms must be completed.",
""),
IF(AND(NOT(ISBLANK($D408)),$D408&lt;0),
" Error: Position at the beginning of the period must be a positive amount.",
""),
IF(AND(NOT(ISBLANK($K408)),$K408&lt;0),
" Error: Position at the end of the period must be a positive amount.",
""),
IF(AND(OR($D408&gt;0,$K408&gt;0),
    ISBLANK($M408)),
" Error: No accrued interest has been reported,whereas the position at the beginning or at the end of the period is greater than zero. Report '0' in case accrued interest equals zero,do not leave the cell empty.",
"")))</f>
        <v/>
      </c>
    </row>
    <row r="409" spans="1:18">
      <c r="A409" s="20"/>
      <c r="B409" s="20"/>
      <c r="C409" s="20"/>
      <c r="D409" s="15"/>
      <c r="E409" s="15"/>
      <c r="F409" s="15"/>
      <c r="G409" s="15"/>
      <c r="H409" s="15"/>
      <c r="I409" s="15"/>
      <c r="J409" s="15"/>
      <c r="K409" s="15"/>
      <c r="L409" s="15"/>
      <c r="M409" s="15"/>
      <c r="N409" s="15"/>
      <c r="O409" s="15"/>
      <c r="P409" s="15"/>
      <c r="R409" s="30" t="str">
        <f>IF(COUNTA(D409:P409)=0,"",_xlfn.CONCAT(,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IF(AND(NOT(ISBLANK($P409)),
    ABS($P409-(($L409+$M409+$O409)-$N409))&gt;=1),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T05.01,T04.05,T04.06 contains data other than zero,also the other two forms must be completed.",
""),
IF(AND(NOT(ISBLANK($D409)),$D409&lt;0),
" Error: Position at the beginning of the period must be a positive amount.",
""),
IF(AND(NOT(ISBLANK($K409)),$K409&lt;0),
" Error: Position at the end of the period must be a positive amount.",
""),
IF(AND(OR($D409&gt;0,$K409&gt;0),
    ISBLANK($M409)),
" Error: No accrued interest has been reported,whereas the position at the beginning or at the end of the period is greater than zero. Report '0' in case accrued interest equals zero,do not leave the cell empty.",
"")))</f>
        <v/>
      </c>
    </row>
    <row r="410" spans="1:18">
      <c r="A410" s="20"/>
      <c r="B410" s="20"/>
      <c r="C410" s="20"/>
      <c r="D410" s="15"/>
      <c r="E410" s="15"/>
      <c r="F410" s="15"/>
      <c r="G410" s="15"/>
      <c r="H410" s="15"/>
      <c r="I410" s="15"/>
      <c r="J410" s="15"/>
      <c r="K410" s="15"/>
      <c r="L410" s="15"/>
      <c r="M410" s="15"/>
      <c r="N410" s="15"/>
      <c r="O410" s="15"/>
      <c r="P410" s="15"/>
      <c r="R410" s="30" t="str">
        <f>IF(COUNTA(D410:P410)=0,"",_xlfn.CONCAT(,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IF(AND(NOT(ISBLANK($P410)),
    ABS($P410-(($L410+$M410+$O410)-$N410))&gt;=1),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T05.01,T04.05,T04.06 contains data other than zero,also the other two forms must be completed.",
""),
IF(AND(NOT(ISBLANK($D410)),$D410&lt;0),
" Error: Position at the beginning of the period must be a positive amount.",
""),
IF(AND(NOT(ISBLANK($K410)),$K410&lt;0),
" Error: Position at the end of the period must be a positive amount.",
""),
IF(AND(OR($D410&gt;0,$K410&gt;0),
    ISBLANK($M410)),
" Error: No accrued interest has been reported,whereas the position at the beginning or at the end of the period is greater than zero. Report '0' in case accrued interest equals zero,do not leave the cell empty.",
"")))</f>
        <v/>
      </c>
    </row>
    <row r="411" spans="1:18">
      <c r="A411" s="20"/>
      <c r="B411" s="20"/>
      <c r="C411" s="20"/>
      <c r="D411" s="15"/>
      <c r="E411" s="15"/>
      <c r="F411" s="15"/>
      <c r="G411" s="15"/>
      <c r="H411" s="15"/>
      <c r="I411" s="15"/>
      <c r="J411" s="15"/>
      <c r="K411" s="15"/>
      <c r="L411" s="15"/>
      <c r="M411" s="15"/>
      <c r="N411" s="15"/>
      <c r="O411" s="15"/>
      <c r="P411" s="15"/>
      <c r="R411" s="30" t="str">
        <f>IF(COUNTA(D411:P411)=0,"",_xlfn.CONCAT(,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IF(AND(NOT(ISBLANK($P411)),
    ABS($P411-(($L411+$M411+$O411)-$N411))&gt;=1),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T05.01,T04.05,T04.06 contains data other than zero,also the other two forms must be completed.",
""),
IF(AND(NOT(ISBLANK($D411)),$D411&lt;0),
" Error: Position at the beginning of the period must be a positive amount.",
""),
IF(AND(NOT(ISBLANK($K411)),$K411&lt;0),
" Error: Position at the end of the period must be a positive amount.",
""),
IF(AND(OR($D411&gt;0,$K411&gt;0),
    ISBLANK($M411)),
" Error: No accrued interest has been reported,whereas the position at the beginning or at the end of the period is greater than zero. Report '0' in case accrued interest equals zero,do not leave the cell empty.",
"")))</f>
        <v/>
      </c>
    </row>
    <row r="412" spans="1:18">
      <c r="A412" s="20"/>
      <c r="B412" s="20"/>
      <c r="C412" s="20"/>
      <c r="D412" s="15"/>
      <c r="E412" s="15"/>
      <c r="F412" s="15"/>
      <c r="G412" s="15"/>
      <c r="H412" s="15"/>
      <c r="I412" s="15"/>
      <c r="J412" s="15"/>
      <c r="K412" s="15"/>
      <c r="L412" s="15"/>
      <c r="M412" s="15"/>
      <c r="N412" s="15"/>
      <c r="O412" s="15"/>
      <c r="P412" s="15"/>
      <c r="R412" s="30" t="str">
        <f>IF(COUNTA(D412:P412)=0,"",_xlfn.CONCAT(,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IF(AND(NOT(ISBLANK($P412)),
    ABS($P412-(($L412+$M412+$O412)-$N412))&gt;=1),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T05.01,T04.05,T04.06 contains data other than zero,also the other two forms must be completed.",
""),
IF(AND(NOT(ISBLANK($D412)),$D412&lt;0),
" Error: Position at the beginning of the period must be a positive amount.",
""),
IF(AND(NOT(ISBLANK($K412)),$K412&lt;0),
" Error: Position at the end of the period must be a positive amount.",
""),
IF(AND(OR($D412&gt;0,$K412&gt;0),
    ISBLANK($M412)),
" Error: No accrued interest has been reported,whereas the position at the beginning or at the end of the period is greater than zero. Report '0' in case accrued interest equals zero,do not leave the cell empty.",
"")))</f>
        <v/>
      </c>
    </row>
    <row r="413" spans="1:18">
      <c r="A413" s="20"/>
      <c r="B413" s="20"/>
      <c r="C413" s="20"/>
      <c r="D413" s="15"/>
      <c r="E413" s="15"/>
      <c r="F413" s="15"/>
      <c r="G413" s="15"/>
      <c r="H413" s="15"/>
      <c r="I413" s="15"/>
      <c r="J413" s="15"/>
      <c r="K413" s="15"/>
      <c r="L413" s="15"/>
      <c r="M413" s="15"/>
      <c r="N413" s="15"/>
      <c r="O413" s="15"/>
      <c r="P413" s="15"/>
      <c r="R413" s="30" t="str">
        <f>IF(COUNTA(D413:P413)=0,"",_xlfn.CONCAT(,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IF(AND(NOT(ISBLANK($P413)),
    ABS($P413-(($L413+$M413+$O413)-$N413))&gt;=1),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T05.01,T04.05,T04.06 contains data other than zero,also the other two forms must be completed.",
""),
IF(AND(NOT(ISBLANK($D413)),$D413&lt;0),
" Error: Position at the beginning of the period must be a positive amount.",
""),
IF(AND(NOT(ISBLANK($K413)),$K413&lt;0),
" Error: Position at the end of the period must be a positive amount.",
""),
IF(AND(OR($D413&gt;0,$K413&gt;0),
    ISBLANK($M413)),
" Error: No accrued interest has been reported,whereas the position at the beginning or at the end of the period is greater than zero. Report '0' in case accrued interest equals zero,do not leave the cell empty.",
"")))</f>
        <v/>
      </c>
    </row>
    <row r="414" spans="1:18">
      <c r="A414" s="20"/>
      <c r="B414" s="20"/>
      <c r="C414" s="20"/>
      <c r="D414" s="15"/>
      <c r="E414" s="15"/>
      <c r="F414" s="15"/>
      <c r="G414" s="15"/>
      <c r="H414" s="15"/>
      <c r="I414" s="15"/>
      <c r="J414" s="15"/>
      <c r="K414" s="15"/>
      <c r="L414" s="15"/>
      <c r="M414" s="15"/>
      <c r="N414" s="15"/>
      <c r="O414" s="15"/>
      <c r="P414" s="15"/>
      <c r="R414" s="30" t="str">
        <f>IF(COUNTA(D414:P414)=0,"",_xlfn.CONCAT(,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IF(AND(NOT(ISBLANK($P414)),
    ABS($P414-(($L414+$M414+$O414)-$N414))&gt;=1),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T05.01,T04.05,T04.06 contains data other than zero,also the other two forms must be completed.",
""),
IF(AND(NOT(ISBLANK($D414)),$D414&lt;0),
" Error: Position at the beginning of the period must be a positive amount.",
""),
IF(AND(NOT(ISBLANK($K414)),$K414&lt;0),
" Error: Position at the end of the period must be a positive amount.",
""),
IF(AND(OR($D414&gt;0,$K414&gt;0),
    ISBLANK($M414)),
" Error: No accrued interest has been reported,whereas the position at the beginning or at the end of the period is greater than zero. Report '0' in case accrued interest equals zero,do not leave the cell empty.",
"")))</f>
        <v/>
      </c>
    </row>
    <row r="415" spans="1:18">
      <c r="A415" s="20"/>
      <c r="B415" s="20"/>
      <c r="C415" s="20"/>
      <c r="D415" s="15"/>
      <c r="E415" s="15"/>
      <c r="F415" s="15"/>
      <c r="G415" s="15"/>
      <c r="H415" s="15"/>
      <c r="I415" s="15"/>
      <c r="J415" s="15"/>
      <c r="K415" s="15"/>
      <c r="L415" s="15"/>
      <c r="M415" s="15"/>
      <c r="N415" s="15"/>
      <c r="O415" s="15"/>
      <c r="P415" s="15"/>
      <c r="R415" s="30" t="str">
        <f>IF(COUNTA(D415:P415)=0,"",_xlfn.CONCAT(,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IF(AND(NOT(ISBLANK($P415)),
    ABS($P415-(($L415+$M415+$O415)-$N415))&gt;=1),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T05.01,T04.05,T04.06 contains data other than zero,also the other two forms must be completed.",
""),
IF(AND(NOT(ISBLANK($D415)),$D415&lt;0),
" Error: Position at the beginning of the period must be a positive amount.",
""),
IF(AND(NOT(ISBLANK($K415)),$K415&lt;0),
" Error: Position at the end of the period must be a positive amount.",
""),
IF(AND(OR($D415&gt;0,$K415&gt;0),
    ISBLANK($M415)),
" Error: No accrued interest has been reported,whereas the position at the beginning or at the end of the period is greater than zero. Report '0' in case accrued interest equals zero,do not leave the cell empty.",
"")))</f>
        <v/>
      </c>
    </row>
    <row r="416" spans="1:18">
      <c r="A416" s="20"/>
      <c r="B416" s="20"/>
      <c r="C416" s="20"/>
      <c r="D416" s="15"/>
      <c r="E416" s="15"/>
      <c r="F416" s="15"/>
      <c r="G416" s="15"/>
      <c r="H416" s="15"/>
      <c r="I416" s="15"/>
      <c r="J416" s="15"/>
      <c r="K416" s="15"/>
      <c r="L416" s="15"/>
      <c r="M416" s="15"/>
      <c r="N416" s="15"/>
      <c r="O416" s="15"/>
      <c r="P416" s="15"/>
      <c r="R416" s="30" t="str">
        <f>IF(COUNTA(D416:P416)=0,"",_xlfn.CONCAT(,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IF(AND(NOT(ISBLANK($P416)),
    ABS($P416-(($L416+$M416+$O416)-$N416))&gt;=1),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T05.01,T04.05,T04.06 contains data other than zero,also the other two forms must be completed.",
""),
IF(AND(NOT(ISBLANK($D416)),$D416&lt;0),
" Error: Position at the beginning of the period must be a positive amount.",
""),
IF(AND(NOT(ISBLANK($K416)),$K416&lt;0),
" Error: Position at the end of the period must be a positive amount.",
""),
IF(AND(OR($D416&gt;0,$K416&gt;0),
    ISBLANK($M416)),
" Error: No accrued interest has been reported,whereas the position at the beginning or at the end of the period is greater than zero. Report '0' in case accrued interest equals zero,do not leave the cell empty.",
"")))</f>
        <v/>
      </c>
    </row>
    <row r="417" spans="1:18">
      <c r="A417" s="20"/>
      <c r="B417" s="20"/>
      <c r="C417" s="20"/>
      <c r="D417" s="15"/>
      <c r="E417" s="15"/>
      <c r="F417" s="15"/>
      <c r="G417" s="15"/>
      <c r="H417" s="15"/>
      <c r="I417" s="15"/>
      <c r="J417" s="15"/>
      <c r="K417" s="15"/>
      <c r="L417" s="15"/>
      <c r="M417" s="15"/>
      <c r="N417" s="15"/>
      <c r="O417" s="15"/>
      <c r="P417" s="15"/>
      <c r="R417" s="30" t="str">
        <f>IF(COUNTA(D417:P417)=0,"",_xlfn.CONCAT(,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IF(AND(NOT(ISBLANK($P417)),
    ABS($P417-(($L417+$M417+$O417)-$N417))&gt;=1),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T05.01,T04.05,T04.06 contains data other than zero,also the other two forms must be completed.",
""),
IF(AND(NOT(ISBLANK($D417)),$D417&lt;0),
" Error: Position at the beginning of the period must be a positive amount.",
""),
IF(AND(NOT(ISBLANK($K417)),$K417&lt;0),
" Error: Position at the end of the period must be a positive amount.",
""),
IF(AND(OR($D417&gt;0,$K417&gt;0),
    ISBLANK($M417)),
" Error: No accrued interest has been reported,whereas the position at the beginning or at the end of the period is greater than zero. Report '0' in case accrued interest equals zero,do not leave the cell empty.",
"")))</f>
        <v/>
      </c>
    </row>
    <row r="418" spans="1:18">
      <c r="A418" s="20"/>
      <c r="B418" s="20"/>
      <c r="C418" s="20"/>
      <c r="D418" s="15"/>
      <c r="E418" s="15"/>
      <c r="F418" s="15"/>
      <c r="G418" s="15"/>
      <c r="H418" s="15"/>
      <c r="I418" s="15"/>
      <c r="J418" s="15"/>
      <c r="K418" s="15"/>
      <c r="L418" s="15"/>
      <c r="M418" s="15"/>
      <c r="N418" s="15"/>
      <c r="O418" s="15"/>
      <c r="P418" s="15"/>
      <c r="R418" s="30" t="str">
        <f>IF(COUNTA(D418:P418)=0,"",_xlfn.CONCAT(,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IF(AND(NOT(ISBLANK($P418)),
    ABS($P418-(($L418+$M418+$O418)-$N418))&gt;=1),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T05.01,T04.05,T04.06 contains data other than zero,also the other two forms must be completed.",
""),
IF(AND(NOT(ISBLANK($D418)),$D418&lt;0),
" Error: Position at the beginning of the period must be a positive amount.",
""),
IF(AND(NOT(ISBLANK($K418)),$K418&lt;0),
" Error: Position at the end of the period must be a positive amount.",
""),
IF(AND(OR($D418&gt;0,$K418&gt;0),
    ISBLANK($M418)),
" Error: No accrued interest has been reported,whereas the position at the beginning or at the end of the period is greater than zero. Report '0' in case accrued interest equals zero,do not leave the cell empty.",
"")))</f>
        <v/>
      </c>
    </row>
    <row r="419" spans="1:18">
      <c r="A419" s="20"/>
      <c r="B419" s="20"/>
      <c r="C419" s="20"/>
      <c r="D419" s="15"/>
      <c r="E419" s="15"/>
      <c r="F419" s="15"/>
      <c r="G419" s="15"/>
      <c r="H419" s="15"/>
      <c r="I419" s="15"/>
      <c r="J419" s="15"/>
      <c r="K419" s="15"/>
      <c r="L419" s="15"/>
      <c r="M419" s="15"/>
      <c r="N419" s="15"/>
      <c r="O419" s="15"/>
      <c r="P419" s="15"/>
      <c r="R419" s="30" t="str">
        <f>IF(COUNTA(D419:P419)=0,"",_xlfn.CONCAT(,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IF(AND(NOT(ISBLANK($P419)),
    ABS($P419-(($L419+$M419+$O419)-$N419))&gt;=1),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T05.01,T04.05,T04.06 contains data other than zero,also the other two forms must be completed.",
""),
IF(AND(NOT(ISBLANK($D419)),$D419&lt;0),
" Error: Position at the beginning of the period must be a positive amount.",
""),
IF(AND(NOT(ISBLANK($K419)),$K419&lt;0),
" Error: Position at the end of the period must be a positive amount.",
""),
IF(AND(OR($D419&gt;0,$K419&gt;0),
    ISBLANK($M419)),
" Error: No accrued interest has been reported,whereas the position at the beginning or at the end of the period is greater than zero. Report '0' in case accrued interest equals zero,do not leave the cell empty.",
"")))</f>
        <v/>
      </c>
    </row>
    <row r="420" spans="1:18">
      <c r="A420" s="20"/>
      <c r="B420" s="20"/>
      <c r="C420" s="20"/>
      <c r="D420" s="15"/>
      <c r="E420" s="15"/>
      <c r="F420" s="15"/>
      <c r="G420" s="15"/>
      <c r="H420" s="15"/>
      <c r="I420" s="15"/>
      <c r="J420" s="15"/>
      <c r="K420" s="15"/>
      <c r="L420" s="15"/>
      <c r="M420" s="15"/>
      <c r="N420" s="15"/>
      <c r="O420" s="15"/>
      <c r="P420" s="15"/>
      <c r="R420" s="30" t="str">
        <f>IF(COUNTA(D420:P420)=0,"",_xlfn.CONCAT(,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IF(AND(NOT(ISBLANK($P420)),
    ABS($P420-(($L420+$M420+$O420)-$N420))&gt;=1),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T05.01,T04.05,T04.06 contains data other than zero,also the other two forms must be completed.",
""),
IF(AND(NOT(ISBLANK($D420)),$D420&lt;0),
" Error: Position at the beginning of the period must be a positive amount.",
""),
IF(AND(NOT(ISBLANK($K420)),$K420&lt;0),
" Error: Position at the end of the period must be a positive amount.",
""),
IF(AND(OR($D420&gt;0,$K420&gt;0),
    ISBLANK($M420)),
" Error: No accrued interest has been reported,whereas the position at the beginning or at the end of the period is greater than zero. Report '0' in case accrued interest equals zero,do not leave the cell empty.",
"")))</f>
        <v/>
      </c>
    </row>
    <row r="421" spans="1:18">
      <c r="A421" s="20"/>
      <c r="B421" s="20"/>
      <c r="C421" s="20"/>
      <c r="D421" s="15"/>
      <c r="E421" s="15"/>
      <c r="F421" s="15"/>
      <c r="G421" s="15"/>
      <c r="H421" s="15"/>
      <c r="I421" s="15"/>
      <c r="J421" s="15"/>
      <c r="K421" s="15"/>
      <c r="L421" s="15"/>
      <c r="M421" s="15"/>
      <c r="N421" s="15"/>
      <c r="O421" s="15"/>
      <c r="P421" s="15"/>
      <c r="R421" s="30" t="str">
        <f>IF(COUNTA(D421:P421)=0,"",_xlfn.CONCAT(,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IF(AND(NOT(ISBLANK($P421)),
    ABS($P421-(($L421+$M421+$O421)-$N421))&gt;=1),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T05.01,T04.05,T04.06 contains data other than zero,also the other two forms must be completed.",
""),
IF(AND(NOT(ISBLANK($D421)),$D421&lt;0),
" Error: Position at the beginning of the period must be a positive amount.",
""),
IF(AND(NOT(ISBLANK($K421)),$K421&lt;0),
" Error: Position at the end of the period must be a positive amount.",
""),
IF(AND(OR($D421&gt;0,$K421&gt;0),
    ISBLANK($M421)),
" Error: No accrued interest has been reported,whereas the position at the beginning or at the end of the period is greater than zero. Report '0' in case accrued interest equals zero,do not leave the cell empty.",
"")))</f>
        <v/>
      </c>
    </row>
    <row r="422" spans="1:18">
      <c r="A422" s="20"/>
      <c r="B422" s="20"/>
      <c r="C422" s="20"/>
      <c r="D422" s="15"/>
      <c r="E422" s="15"/>
      <c r="F422" s="15"/>
      <c r="G422" s="15"/>
      <c r="H422" s="15"/>
      <c r="I422" s="15"/>
      <c r="J422" s="15"/>
      <c r="K422" s="15"/>
      <c r="L422" s="15"/>
      <c r="M422" s="15"/>
      <c r="N422" s="15"/>
      <c r="O422" s="15"/>
      <c r="P422" s="15"/>
      <c r="R422" s="30" t="str">
        <f>IF(COUNTA(D422:P422)=0,"",_xlfn.CONCAT(,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IF(AND(NOT(ISBLANK($P422)),
    ABS($P422-(($L422+$M422+$O422)-$N422))&gt;=1),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T05.01,T04.05,T04.06 contains data other than zero,also the other two forms must be completed.",
""),
IF(AND(NOT(ISBLANK($D422)),$D422&lt;0),
" Error: Position at the beginning of the period must be a positive amount.",
""),
IF(AND(NOT(ISBLANK($K422)),$K422&lt;0),
" Error: Position at the end of the period must be a positive amount.",
""),
IF(AND(OR($D422&gt;0,$K422&gt;0),
    ISBLANK($M422)),
" Error: No accrued interest has been reported,whereas the position at the beginning or at the end of the period is greater than zero. Report '0' in case accrued interest equals zero,do not leave the cell empty.",
"")))</f>
        <v/>
      </c>
    </row>
    <row r="423" spans="1:18">
      <c r="A423" s="20"/>
      <c r="B423" s="20"/>
      <c r="C423" s="20"/>
      <c r="D423" s="15"/>
      <c r="E423" s="15"/>
      <c r="F423" s="15"/>
      <c r="G423" s="15"/>
      <c r="H423" s="15"/>
      <c r="I423" s="15"/>
      <c r="J423" s="15"/>
      <c r="K423" s="15"/>
      <c r="L423" s="15"/>
      <c r="M423" s="15"/>
      <c r="N423" s="15"/>
      <c r="O423" s="15"/>
      <c r="P423" s="15"/>
      <c r="R423" s="30" t="str">
        <f>IF(COUNTA(D423:P423)=0,"",_xlfn.CONCAT(,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IF(AND(NOT(ISBLANK($P423)),
    ABS($P423-(($L423+$M423+$O423)-$N423))&gt;=1),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T05.01,T04.05,T04.06 contains data other than zero,also the other two forms must be completed.",
""),
IF(AND(NOT(ISBLANK($D423)),$D423&lt;0),
" Error: Position at the beginning of the period must be a positive amount.",
""),
IF(AND(NOT(ISBLANK($K423)),$K423&lt;0),
" Error: Position at the end of the period must be a positive amount.",
""),
IF(AND(OR($D423&gt;0,$K423&gt;0),
    ISBLANK($M423)),
" Error: No accrued interest has been reported,whereas the position at the beginning or at the end of the period is greater than zero. Report '0' in case accrued interest equals zero,do not leave the cell empty.",
"")))</f>
        <v/>
      </c>
    </row>
    <row r="424" spans="1:18">
      <c r="A424" s="20"/>
      <c r="B424" s="20"/>
      <c r="C424" s="20"/>
      <c r="D424" s="15"/>
      <c r="E424" s="15"/>
      <c r="F424" s="15"/>
      <c r="G424" s="15"/>
      <c r="H424" s="15"/>
      <c r="I424" s="15"/>
      <c r="J424" s="15"/>
      <c r="K424" s="15"/>
      <c r="L424" s="15"/>
      <c r="M424" s="15"/>
      <c r="N424" s="15"/>
      <c r="O424" s="15"/>
      <c r="P424" s="15"/>
      <c r="R424" s="30" t="str">
        <f>IF(COUNTA(D424:P424)=0,"",_xlfn.CONCAT(,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IF(AND(NOT(ISBLANK($P424)),
    ABS($P424-(($L424+$M424+$O424)-$N424))&gt;=1),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T05.01,T04.05,T04.06 contains data other than zero,also the other two forms must be completed.",
""),
IF(AND(NOT(ISBLANK($D424)),$D424&lt;0),
" Error: Position at the beginning of the period must be a positive amount.",
""),
IF(AND(NOT(ISBLANK($K424)),$K424&lt;0),
" Error: Position at the end of the period must be a positive amount.",
""),
IF(AND(OR($D424&gt;0,$K424&gt;0),
    ISBLANK($M424)),
" Error: No accrued interest has been reported,whereas the position at the beginning or at the end of the period is greater than zero. Report '0' in case accrued interest equals zero,do not leave the cell empty.",
"")))</f>
        <v/>
      </c>
    </row>
    <row r="425" spans="1:18">
      <c r="A425" s="20"/>
      <c r="B425" s="20"/>
      <c r="C425" s="20"/>
      <c r="D425" s="15"/>
      <c r="E425" s="15"/>
      <c r="F425" s="15"/>
      <c r="G425" s="15"/>
      <c r="H425" s="15"/>
      <c r="I425" s="15"/>
      <c r="J425" s="15"/>
      <c r="K425" s="15"/>
      <c r="L425" s="15"/>
      <c r="M425" s="15"/>
      <c r="N425" s="15"/>
      <c r="O425" s="15"/>
      <c r="P425" s="15"/>
      <c r="R425" s="30" t="str">
        <f>IF(COUNTA(D425:P425)=0,"",_xlfn.CONCAT(,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IF(AND(NOT(ISBLANK($P425)),
    ABS($P425-(($L425+$M425+$O425)-$N425))&gt;=1),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T05.01,T04.05,T04.06 contains data other than zero,also the other two forms must be completed.",
""),
IF(AND(NOT(ISBLANK($D425)),$D425&lt;0),
" Error: Position at the beginning of the period must be a positive amount.",
""),
IF(AND(NOT(ISBLANK($K425)),$K425&lt;0),
" Error: Position at the end of the period must be a positive amount.",
""),
IF(AND(OR($D425&gt;0,$K425&gt;0),
    ISBLANK($M425)),
" Error: No accrued interest has been reported,whereas the position at the beginning or at the end of the period is greater than zero. Report '0' in case accrued interest equals zero,do not leave the cell empty.",
"")))</f>
        <v/>
      </c>
    </row>
    <row r="426" spans="1:18">
      <c r="A426" s="20"/>
      <c r="B426" s="20"/>
      <c r="C426" s="20"/>
      <c r="D426" s="15"/>
      <c r="E426" s="15"/>
      <c r="F426" s="15"/>
      <c r="G426" s="15"/>
      <c r="H426" s="15"/>
      <c r="I426" s="15"/>
      <c r="J426" s="15"/>
      <c r="K426" s="15"/>
      <c r="L426" s="15"/>
      <c r="M426" s="15"/>
      <c r="N426" s="15"/>
      <c r="O426" s="15"/>
      <c r="P426" s="15"/>
      <c r="R426" s="30" t="str">
        <f>IF(COUNTA(D426:P426)=0,"",_xlfn.CONCAT(,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IF(AND(NOT(ISBLANK($P426)),
    ABS($P426-(($L426+$M426+$O426)-$N426))&gt;=1),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T05.01,T04.05,T04.06 contains data other than zero,also the other two forms must be completed.",
""),
IF(AND(NOT(ISBLANK($D426)),$D426&lt;0),
" Error: Position at the beginning of the period must be a positive amount.",
""),
IF(AND(NOT(ISBLANK($K426)),$K426&lt;0),
" Error: Position at the end of the period must be a positive amount.",
""),
IF(AND(OR($D426&gt;0,$K426&gt;0),
    ISBLANK($M426)),
" Error: No accrued interest has been reported,whereas the position at the beginning or at the end of the period is greater than zero. Report '0' in case accrued interest equals zero,do not leave the cell empty.",
"")))</f>
        <v/>
      </c>
    </row>
    <row r="427" spans="1:18">
      <c r="A427" s="20"/>
      <c r="B427" s="20"/>
      <c r="C427" s="20"/>
      <c r="D427" s="15"/>
      <c r="E427" s="15"/>
      <c r="F427" s="15"/>
      <c r="G427" s="15"/>
      <c r="H427" s="15"/>
      <c r="I427" s="15"/>
      <c r="J427" s="15"/>
      <c r="K427" s="15"/>
      <c r="L427" s="15"/>
      <c r="M427" s="15"/>
      <c r="N427" s="15"/>
      <c r="O427" s="15"/>
      <c r="P427" s="15"/>
      <c r="R427" s="30" t="str">
        <f>IF(COUNTA(D427:P427)=0,"",_xlfn.CONCAT(,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IF(AND(NOT(ISBLANK($P427)),
    ABS($P427-(($L427+$M427+$O427)-$N427))&gt;=1),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T05.01,T04.05,T04.06 contains data other than zero,also the other two forms must be completed.",
""),
IF(AND(NOT(ISBLANK($D427)),$D427&lt;0),
" Error: Position at the beginning of the period must be a positive amount.",
""),
IF(AND(NOT(ISBLANK($K427)),$K427&lt;0),
" Error: Position at the end of the period must be a positive amount.",
""),
IF(AND(OR($D427&gt;0,$K427&gt;0),
    ISBLANK($M427)),
" Error: No accrued interest has been reported,whereas the position at the beginning or at the end of the period is greater than zero. Report '0' in case accrued interest equals zero,do not leave the cell empty.",
"")))</f>
        <v/>
      </c>
    </row>
    <row r="428" spans="1:18">
      <c r="A428" s="20"/>
      <c r="B428" s="20"/>
      <c r="C428" s="20"/>
      <c r="D428" s="15"/>
      <c r="E428" s="15"/>
      <c r="F428" s="15"/>
      <c r="G428" s="15"/>
      <c r="H428" s="15"/>
      <c r="I428" s="15"/>
      <c r="J428" s="15"/>
      <c r="K428" s="15"/>
      <c r="L428" s="15"/>
      <c r="M428" s="15"/>
      <c r="N428" s="15"/>
      <c r="O428" s="15"/>
      <c r="P428" s="15"/>
      <c r="R428" s="30" t="str">
        <f>IF(COUNTA(D428:P428)=0,"",_xlfn.CONCAT(,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IF(AND(NOT(ISBLANK($P428)),
    ABS($P428-(($L428+$M428+$O428)-$N428))&gt;=1),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T05.01,T04.05,T04.06 contains data other than zero,also the other two forms must be completed.",
""),
IF(AND(NOT(ISBLANK($D428)),$D428&lt;0),
" Error: Position at the beginning of the period must be a positive amount.",
""),
IF(AND(NOT(ISBLANK($K428)),$K428&lt;0),
" Error: Position at the end of the period must be a positive amount.",
""),
IF(AND(OR($D428&gt;0,$K428&gt;0),
    ISBLANK($M428)),
" Error: No accrued interest has been reported,whereas the position at the beginning or at the end of the period is greater than zero. Report '0' in case accrued interest equals zero,do not leave the cell empty.",
"")))</f>
        <v/>
      </c>
    </row>
    <row r="429" spans="1:18">
      <c r="A429" s="20"/>
      <c r="B429" s="20"/>
      <c r="C429" s="20"/>
      <c r="D429" s="15"/>
      <c r="E429" s="15"/>
      <c r="F429" s="15"/>
      <c r="G429" s="15"/>
      <c r="H429" s="15"/>
      <c r="I429" s="15"/>
      <c r="J429" s="15"/>
      <c r="K429" s="15"/>
      <c r="L429" s="15"/>
      <c r="M429" s="15"/>
      <c r="N429" s="15"/>
      <c r="O429" s="15"/>
      <c r="P429" s="15"/>
      <c r="R429" s="30" t="str">
        <f>IF(COUNTA(D429:P429)=0,"",_xlfn.CONCAT(,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IF(AND(NOT(ISBLANK($P429)),
    ABS($P429-(($L429+$M429+$O429)-$N429))&gt;=1),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T05.01,T04.05,T04.06 contains data other than zero,also the other two forms must be completed.",
""),
IF(AND(NOT(ISBLANK($D429)),$D429&lt;0),
" Error: Position at the beginning of the period must be a positive amount.",
""),
IF(AND(NOT(ISBLANK($K429)),$K429&lt;0),
" Error: Position at the end of the period must be a positive amount.",
""),
IF(AND(OR($D429&gt;0,$K429&gt;0),
    ISBLANK($M429)),
" Error: No accrued interest has been reported,whereas the position at the beginning or at the end of the period is greater than zero. Report '0' in case accrued interest equals zero,do not leave the cell empty.",
"")))</f>
        <v/>
      </c>
    </row>
    <row r="430" spans="1:18">
      <c r="A430" s="20"/>
      <c r="B430" s="20"/>
      <c r="C430" s="20"/>
      <c r="D430" s="15"/>
      <c r="E430" s="15"/>
      <c r="F430" s="15"/>
      <c r="G430" s="15"/>
      <c r="H430" s="15"/>
      <c r="I430" s="15"/>
      <c r="J430" s="15"/>
      <c r="K430" s="15"/>
      <c r="L430" s="15"/>
      <c r="M430" s="15"/>
      <c r="N430" s="15"/>
      <c r="O430" s="15"/>
      <c r="P430" s="15"/>
      <c r="R430" s="30" t="str">
        <f>IF(COUNTA(D430:P430)=0,"",_xlfn.CONCAT(,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IF(AND(NOT(ISBLANK($P430)),
    ABS($P430-(($L430+$M430+$O430)-$N430))&gt;=1),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T05.01,T04.05,T04.06 contains data other than zero,also the other two forms must be completed.",
""),
IF(AND(NOT(ISBLANK($D430)),$D430&lt;0),
" Error: Position at the beginning of the period must be a positive amount.",
""),
IF(AND(NOT(ISBLANK($K430)),$K430&lt;0),
" Error: Position at the end of the period must be a positive amount.",
""),
IF(AND(OR($D430&gt;0,$K430&gt;0),
    ISBLANK($M430)),
" Error: No accrued interest has been reported,whereas the position at the beginning or at the end of the period is greater than zero. Report '0' in case accrued interest equals zero,do not leave the cell empty.",
"")))</f>
        <v/>
      </c>
    </row>
    <row r="431" spans="1:18">
      <c r="A431" s="20"/>
      <c r="B431" s="20"/>
      <c r="C431" s="20"/>
      <c r="D431" s="15"/>
      <c r="E431" s="15"/>
      <c r="F431" s="15"/>
      <c r="G431" s="15"/>
      <c r="H431" s="15"/>
      <c r="I431" s="15"/>
      <c r="J431" s="15"/>
      <c r="K431" s="15"/>
      <c r="L431" s="15"/>
      <c r="M431" s="15"/>
      <c r="N431" s="15"/>
      <c r="O431" s="15"/>
      <c r="P431" s="15"/>
      <c r="R431" s="30" t="str">
        <f>IF(COUNTA(D431:P431)=0,"",_xlfn.CONCAT(,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IF(AND(NOT(ISBLANK($P431)),
    ABS($P431-(($L431+$M431+$O431)-$N431))&gt;=1),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T05.01,T04.05,T04.06 contains data other than zero,also the other two forms must be completed.",
""),
IF(AND(NOT(ISBLANK($D431)),$D431&lt;0),
" Error: Position at the beginning of the period must be a positive amount.",
""),
IF(AND(NOT(ISBLANK($K431)),$K431&lt;0),
" Error: Position at the end of the period must be a positive amount.",
""),
IF(AND(OR($D431&gt;0,$K431&gt;0),
    ISBLANK($M431)),
" Error: No accrued interest has been reported,whereas the position at the beginning or at the end of the period is greater than zero. Report '0' in case accrued interest equals zero,do not leave the cell empty.",
"")))</f>
        <v/>
      </c>
    </row>
    <row r="432" spans="1:18">
      <c r="A432" s="20"/>
      <c r="B432" s="20"/>
      <c r="C432" s="20"/>
      <c r="D432" s="15"/>
      <c r="E432" s="15"/>
      <c r="F432" s="15"/>
      <c r="G432" s="15"/>
      <c r="H432" s="15"/>
      <c r="I432" s="15"/>
      <c r="J432" s="15"/>
      <c r="K432" s="15"/>
      <c r="L432" s="15"/>
      <c r="M432" s="15"/>
      <c r="N432" s="15"/>
      <c r="O432" s="15"/>
      <c r="P432" s="15"/>
      <c r="R432" s="30" t="str">
        <f>IF(COUNTA(D432:P432)=0,"",_xlfn.CONCAT(,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IF(AND(NOT(ISBLANK($P432)),
    ABS($P432-(($L432+$M432+$O432)-$N432))&gt;=1),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T05.01,T04.05,T04.06 contains data other than zero,also the other two forms must be completed.",
""),
IF(AND(NOT(ISBLANK($D432)),$D432&lt;0),
" Error: Position at the beginning of the period must be a positive amount.",
""),
IF(AND(NOT(ISBLANK($K432)),$K432&lt;0),
" Error: Position at the end of the period must be a positive amount.",
""),
IF(AND(OR($D432&gt;0,$K432&gt;0),
    ISBLANK($M432)),
" Error: No accrued interest has been reported,whereas the position at the beginning or at the end of the period is greater than zero. Report '0' in case accrued interest equals zero,do not leave the cell empty.",
"")))</f>
        <v/>
      </c>
    </row>
    <row r="433" spans="1:18">
      <c r="A433" s="20"/>
      <c r="B433" s="20"/>
      <c r="C433" s="20"/>
      <c r="D433" s="15"/>
      <c r="E433" s="15"/>
      <c r="F433" s="15"/>
      <c r="G433" s="15"/>
      <c r="H433" s="15"/>
      <c r="I433" s="15"/>
      <c r="J433" s="15"/>
      <c r="K433" s="15"/>
      <c r="L433" s="15"/>
      <c r="M433" s="15"/>
      <c r="N433" s="15"/>
      <c r="O433" s="15"/>
      <c r="P433" s="15"/>
      <c r="R433" s="30" t="str">
        <f>IF(COUNTA(D433:P433)=0,"",_xlfn.CONCAT(,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IF(AND(NOT(ISBLANK($P433)),
    ABS($P433-(($L433+$M433+$O433)-$N433))&gt;=1),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T05.01,T04.05,T04.06 contains data other than zero,also the other two forms must be completed.",
""),
IF(AND(NOT(ISBLANK($D433)),$D433&lt;0),
" Error: Position at the beginning of the period must be a positive amount.",
""),
IF(AND(NOT(ISBLANK($K433)),$K433&lt;0),
" Error: Position at the end of the period must be a positive amount.",
""),
IF(AND(OR($D433&gt;0,$K433&gt;0),
    ISBLANK($M433)),
" Error: No accrued interest has been reported,whereas the position at the beginning or at the end of the period is greater than zero. Report '0' in case accrued interest equals zero,do not leave the cell empty.",
"")))</f>
        <v/>
      </c>
    </row>
    <row r="434" spans="1:18">
      <c r="A434" s="20"/>
      <c r="B434" s="20"/>
      <c r="C434" s="20"/>
      <c r="D434" s="15"/>
      <c r="E434" s="15"/>
      <c r="F434" s="15"/>
      <c r="G434" s="15"/>
      <c r="H434" s="15"/>
      <c r="I434" s="15"/>
      <c r="J434" s="15"/>
      <c r="K434" s="15"/>
      <c r="L434" s="15"/>
      <c r="M434" s="15"/>
      <c r="N434" s="15"/>
      <c r="O434" s="15"/>
      <c r="P434" s="15"/>
      <c r="R434" s="30" t="str">
        <f>IF(COUNTA(D434:P434)=0,"",_xlfn.CONCAT(,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IF(AND(NOT(ISBLANK($P434)),
    ABS($P434-(($L434+$M434+$O434)-$N434))&gt;=1),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T05.01,T04.05,T04.06 contains data other than zero,also the other two forms must be completed.",
""),
IF(AND(NOT(ISBLANK($D434)),$D434&lt;0),
" Error: Position at the beginning of the period must be a positive amount.",
""),
IF(AND(NOT(ISBLANK($K434)),$K434&lt;0),
" Error: Position at the end of the period must be a positive amount.",
""),
IF(AND(OR($D434&gt;0,$K434&gt;0),
    ISBLANK($M434)),
" Error: No accrued interest has been reported,whereas the position at the beginning or at the end of the period is greater than zero. Report '0' in case accrued interest equals zero,do not leave the cell empty.",
"")))</f>
        <v/>
      </c>
    </row>
    <row r="435" spans="1:18">
      <c r="A435" s="20"/>
      <c r="B435" s="20"/>
      <c r="C435" s="20"/>
      <c r="D435" s="15"/>
      <c r="E435" s="15"/>
      <c r="F435" s="15"/>
      <c r="G435" s="15"/>
      <c r="H435" s="15"/>
      <c r="I435" s="15"/>
      <c r="J435" s="15"/>
      <c r="K435" s="15"/>
      <c r="L435" s="15"/>
      <c r="M435" s="15"/>
      <c r="N435" s="15"/>
      <c r="O435" s="15"/>
      <c r="P435" s="15"/>
      <c r="R435" s="30" t="str">
        <f>IF(COUNTA(D435:P435)=0,"",_xlfn.CONCAT(,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IF(AND(NOT(ISBLANK($P435)),
    ABS($P435-(($L435+$M435+$O435)-$N435))&gt;=1),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T05.01,T04.05,T04.06 contains data other than zero,also the other two forms must be completed.",
""),
IF(AND(NOT(ISBLANK($D435)),$D435&lt;0),
" Error: Position at the beginning of the period must be a positive amount.",
""),
IF(AND(NOT(ISBLANK($K435)),$K435&lt;0),
" Error: Position at the end of the period must be a positive amount.",
""),
IF(AND(OR($D435&gt;0,$K435&gt;0),
    ISBLANK($M435)),
" Error: No accrued interest has been reported,whereas the position at the beginning or at the end of the period is greater than zero. Report '0' in case accrued interest equals zero,do not leave the cell empty.",
"")))</f>
        <v/>
      </c>
    </row>
    <row r="436" spans="1:18">
      <c r="A436" s="20"/>
      <c r="B436" s="20"/>
      <c r="C436" s="20"/>
      <c r="D436" s="15"/>
      <c r="E436" s="15"/>
      <c r="F436" s="15"/>
      <c r="G436" s="15"/>
      <c r="H436" s="15"/>
      <c r="I436" s="15"/>
      <c r="J436" s="15"/>
      <c r="K436" s="15"/>
      <c r="L436" s="15"/>
      <c r="M436" s="15"/>
      <c r="N436" s="15"/>
      <c r="O436" s="15"/>
      <c r="P436" s="15"/>
      <c r="R436" s="30" t="str">
        <f>IF(COUNTA(D436:P436)=0,"",_xlfn.CONCAT(,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IF(AND(NOT(ISBLANK($P436)),
    ABS($P436-(($L436+$M436+$O436)-$N436))&gt;=1),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T05.01,T04.05,T04.06 contains data other than zero,also the other two forms must be completed.",
""),
IF(AND(NOT(ISBLANK($D436)),$D436&lt;0),
" Error: Position at the beginning of the period must be a positive amount.",
""),
IF(AND(NOT(ISBLANK($K436)),$K436&lt;0),
" Error: Position at the end of the period must be a positive amount.",
""),
IF(AND(OR($D436&gt;0,$K436&gt;0),
    ISBLANK($M436)),
" Error: No accrued interest has been reported,whereas the position at the beginning or at the end of the period is greater than zero. Report '0' in case accrued interest equals zero,do not leave the cell empty.",
"")))</f>
        <v/>
      </c>
    </row>
    <row r="437" spans="1:18">
      <c r="A437" s="20"/>
      <c r="B437" s="20"/>
      <c r="C437" s="20"/>
      <c r="D437" s="15"/>
      <c r="E437" s="15"/>
      <c r="F437" s="15"/>
      <c r="G437" s="15"/>
      <c r="H437" s="15"/>
      <c r="I437" s="15"/>
      <c r="J437" s="15"/>
      <c r="K437" s="15"/>
      <c r="L437" s="15"/>
      <c r="M437" s="15"/>
      <c r="N437" s="15"/>
      <c r="O437" s="15"/>
      <c r="P437" s="15"/>
      <c r="R437" s="30" t="str">
        <f>IF(COUNTA(D437:P437)=0,"",_xlfn.CONCAT(,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IF(AND(NOT(ISBLANK($P437)),
    ABS($P437-(($L437+$M437+$O437)-$N437))&gt;=1),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T05.01,T04.05,T04.06 contains data other than zero,also the other two forms must be completed.",
""),
IF(AND(NOT(ISBLANK($D437)),$D437&lt;0),
" Error: Position at the beginning of the period must be a positive amount.",
""),
IF(AND(NOT(ISBLANK($K437)),$K437&lt;0),
" Error: Position at the end of the period must be a positive amount.",
""),
IF(AND(OR($D437&gt;0,$K437&gt;0),
    ISBLANK($M437)),
" Error: No accrued interest has been reported,whereas the position at the beginning or at the end of the period is greater than zero. Report '0' in case accrued interest equals zero,do not leave the cell empty.",
"")))</f>
        <v/>
      </c>
    </row>
    <row r="438" spans="1:18">
      <c r="A438" s="20"/>
      <c r="B438" s="20"/>
      <c r="C438" s="20"/>
      <c r="D438" s="15"/>
      <c r="E438" s="15"/>
      <c r="F438" s="15"/>
      <c r="G438" s="15"/>
      <c r="H438" s="15"/>
      <c r="I438" s="15"/>
      <c r="J438" s="15"/>
      <c r="K438" s="15"/>
      <c r="L438" s="15"/>
      <c r="M438" s="15"/>
      <c r="N438" s="15"/>
      <c r="O438" s="15"/>
      <c r="P438" s="15"/>
      <c r="R438" s="30" t="str">
        <f>IF(COUNTA(D438:P438)=0,"",_xlfn.CONCAT(,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IF(AND(NOT(ISBLANK($P438)),
    ABS($P438-(($L438+$M438+$O438)-$N438))&gt;=1),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T05.01,T04.05,T04.06 contains data other than zero,also the other two forms must be completed.",
""),
IF(AND(NOT(ISBLANK($D438)),$D438&lt;0),
" Error: Position at the beginning of the period must be a positive amount.",
""),
IF(AND(NOT(ISBLANK($K438)),$K438&lt;0),
" Error: Position at the end of the period must be a positive amount.",
""),
IF(AND(OR($D438&gt;0,$K438&gt;0),
    ISBLANK($M438)),
" Error: No accrued interest has been reported,whereas the position at the beginning or at the end of the period is greater than zero. Report '0' in case accrued interest equals zero,do not leave the cell empty.",
"")))</f>
        <v/>
      </c>
    </row>
    <row r="439" spans="1:18">
      <c r="A439" s="20"/>
      <c r="B439" s="20"/>
      <c r="C439" s="20"/>
      <c r="D439" s="15"/>
      <c r="E439" s="15"/>
      <c r="F439" s="15"/>
      <c r="G439" s="15"/>
      <c r="H439" s="15"/>
      <c r="I439" s="15"/>
      <c r="J439" s="15"/>
      <c r="K439" s="15"/>
      <c r="L439" s="15"/>
      <c r="M439" s="15"/>
      <c r="N439" s="15"/>
      <c r="O439" s="15"/>
      <c r="P439" s="15"/>
      <c r="R439" s="30" t="str">
        <f>IF(COUNTA(D439:P439)=0,"",_xlfn.CONCAT(,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IF(AND(NOT(ISBLANK($P439)),
    ABS($P439-(($L439+$M439+$O439)-$N439))&gt;=1),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T05.01,T04.05,T04.06 contains data other than zero,also the other two forms must be completed.",
""),
IF(AND(NOT(ISBLANK($D439)),$D439&lt;0),
" Error: Position at the beginning of the period must be a positive amount.",
""),
IF(AND(NOT(ISBLANK($K439)),$K439&lt;0),
" Error: Position at the end of the period must be a positive amount.",
""),
IF(AND(OR($D439&gt;0,$K439&gt;0),
    ISBLANK($M439)),
" Error: No accrued interest has been reported,whereas the position at the beginning or at the end of the period is greater than zero. Report '0' in case accrued interest equals zero,do not leave the cell empty.",
"")))</f>
        <v/>
      </c>
    </row>
    <row r="440" spans="1:18">
      <c r="A440" s="20"/>
      <c r="B440" s="20"/>
      <c r="C440" s="20"/>
      <c r="D440" s="15"/>
      <c r="E440" s="15"/>
      <c r="F440" s="15"/>
      <c r="G440" s="15"/>
      <c r="H440" s="15"/>
      <c r="I440" s="15"/>
      <c r="J440" s="15"/>
      <c r="K440" s="15"/>
      <c r="L440" s="15"/>
      <c r="M440" s="15"/>
      <c r="N440" s="15"/>
      <c r="O440" s="15"/>
      <c r="P440" s="15"/>
      <c r="R440" s="30" t="str">
        <f>IF(COUNTA(D440:P440)=0,"",_xlfn.CONCAT(,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IF(AND(NOT(ISBLANK($P440)),
    ABS($P440-(($L440+$M440+$O440)-$N440))&gt;=1),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T05.01,T04.05,T04.06 contains data other than zero,also the other two forms must be completed.",
""),
IF(AND(NOT(ISBLANK($D440)),$D440&lt;0),
" Error: Position at the beginning of the period must be a positive amount.",
""),
IF(AND(NOT(ISBLANK($K440)),$K440&lt;0),
" Error: Position at the end of the period must be a positive amount.",
""),
IF(AND(OR($D440&gt;0,$K440&gt;0),
    ISBLANK($M440)),
" Error: No accrued interest has been reported,whereas the position at the beginning or at the end of the period is greater than zero. Report '0' in case accrued interest equals zero,do not leave the cell empty.",
"")))</f>
        <v/>
      </c>
    </row>
    <row r="441" spans="1:18">
      <c r="A441" s="20"/>
      <c r="B441" s="20"/>
      <c r="C441" s="20"/>
      <c r="D441" s="15"/>
      <c r="E441" s="15"/>
      <c r="F441" s="15"/>
      <c r="G441" s="15"/>
      <c r="H441" s="15"/>
      <c r="I441" s="15"/>
      <c r="J441" s="15"/>
      <c r="K441" s="15"/>
      <c r="L441" s="15"/>
      <c r="M441" s="15"/>
      <c r="N441" s="15"/>
      <c r="O441" s="15"/>
      <c r="P441" s="15"/>
      <c r="R441" s="30" t="str">
        <f>IF(COUNTA(D441:P441)=0,"",_xlfn.CONCAT(,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IF(AND(NOT(ISBLANK($P441)),
    ABS($P441-(($L441+$M441+$O441)-$N441))&gt;=1),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T05.01,T04.05,T04.06 contains data other than zero,also the other two forms must be completed.",
""),
IF(AND(NOT(ISBLANK($D441)),$D441&lt;0),
" Error: Position at the beginning of the period must be a positive amount.",
""),
IF(AND(NOT(ISBLANK($K441)),$K441&lt;0),
" Error: Position at the end of the period must be a positive amount.",
""),
IF(AND(OR($D441&gt;0,$K441&gt;0),
    ISBLANK($M441)),
" Error: No accrued interest has been reported,whereas the position at the beginning or at the end of the period is greater than zero. Report '0' in case accrued interest equals zero,do not leave the cell empty.",
"")))</f>
        <v/>
      </c>
    </row>
    <row r="442" spans="1:18">
      <c r="A442" s="20"/>
      <c r="B442" s="20"/>
      <c r="C442" s="20"/>
      <c r="D442" s="15"/>
      <c r="E442" s="15"/>
      <c r="F442" s="15"/>
      <c r="G442" s="15"/>
      <c r="H442" s="15"/>
      <c r="I442" s="15"/>
      <c r="J442" s="15"/>
      <c r="K442" s="15"/>
      <c r="L442" s="15"/>
      <c r="M442" s="15"/>
      <c r="N442" s="15"/>
      <c r="O442" s="15"/>
      <c r="P442" s="15"/>
      <c r="R442" s="30" t="str">
        <f>IF(COUNTA(D442:P442)=0,"",_xlfn.CONCAT(,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IF(AND(NOT(ISBLANK($P442)),
    ABS($P442-(($L442+$M442+$O442)-$N442))&gt;=1),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T05.01,T04.05,T04.06 contains data other than zero,also the other two forms must be completed.",
""),
IF(AND(NOT(ISBLANK($D442)),$D442&lt;0),
" Error: Position at the beginning of the period must be a positive amount.",
""),
IF(AND(NOT(ISBLANK($K442)),$K442&lt;0),
" Error: Position at the end of the period must be a positive amount.",
""),
IF(AND(OR($D442&gt;0,$K442&gt;0),
    ISBLANK($M442)),
" Error: No accrued interest has been reported,whereas the position at the beginning or at the end of the period is greater than zero. Report '0' in case accrued interest equals zero,do not leave the cell empty.",
"")))</f>
        <v/>
      </c>
    </row>
    <row r="443" spans="1:18">
      <c r="A443" s="20"/>
      <c r="B443" s="20"/>
      <c r="C443" s="20"/>
      <c r="D443" s="15"/>
      <c r="E443" s="15"/>
      <c r="F443" s="15"/>
      <c r="G443" s="15"/>
      <c r="H443" s="15"/>
      <c r="I443" s="15"/>
      <c r="J443" s="15"/>
      <c r="K443" s="15"/>
      <c r="L443" s="15"/>
      <c r="M443" s="15"/>
      <c r="N443" s="15"/>
      <c r="O443" s="15"/>
      <c r="P443" s="15"/>
      <c r="R443" s="30" t="str">
        <f>IF(COUNTA(D443:P443)=0,"",_xlfn.CONCAT(,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IF(AND(NOT(ISBLANK($P443)),
    ABS($P443-(($L443+$M443+$O443)-$N443))&gt;=1),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T05.01,T04.05,T04.06 contains data other than zero,also the other two forms must be completed.",
""),
IF(AND(NOT(ISBLANK($D443)),$D443&lt;0),
" Error: Position at the beginning of the period must be a positive amount.",
""),
IF(AND(NOT(ISBLANK($K443)),$K443&lt;0),
" Error: Position at the end of the period must be a positive amount.",
""),
IF(AND(OR($D443&gt;0,$K443&gt;0),
    ISBLANK($M443)),
" Error: No accrued interest has been reported,whereas the position at the beginning or at the end of the period is greater than zero. Report '0' in case accrued interest equals zero,do not leave the cell empty.",
"")))</f>
        <v/>
      </c>
    </row>
    <row r="444" spans="1:18">
      <c r="A444" s="20"/>
      <c r="B444" s="20"/>
      <c r="C444" s="20"/>
      <c r="D444" s="15"/>
      <c r="E444" s="15"/>
      <c r="F444" s="15"/>
      <c r="G444" s="15"/>
      <c r="H444" s="15"/>
      <c r="I444" s="15"/>
      <c r="J444" s="15"/>
      <c r="K444" s="15"/>
      <c r="L444" s="15"/>
      <c r="M444" s="15"/>
      <c r="N444" s="15"/>
      <c r="O444" s="15"/>
      <c r="P444" s="15"/>
      <c r="R444" s="30" t="str">
        <f>IF(COUNTA(D444:P444)=0,"",_xlfn.CONCAT(,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IF(AND(NOT(ISBLANK($P444)),
    ABS($P444-(($L444+$M444+$O444)-$N444))&gt;=1),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T05.01,T04.05,T04.06 contains data other than zero,also the other two forms must be completed.",
""),
IF(AND(NOT(ISBLANK($D444)),$D444&lt;0),
" Error: Position at the beginning of the period must be a positive amount.",
""),
IF(AND(NOT(ISBLANK($K444)),$K444&lt;0),
" Error: Position at the end of the period must be a positive amount.",
""),
IF(AND(OR($D444&gt;0,$K444&gt;0),
    ISBLANK($M444)),
" Error: No accrued interest has been reported,whereas the position at the beginning or at the end of the period is greater than zero. Report '0' in case accrued interest equals zero,do not leave the cell empty.",
"")))</f>
        <v/>
      </c>
    </row>
    <row r="445" spans="1:18">
      <c r="A445" s="20"/>
      <c r="B445" s="20"/>
      <c r="C445" s="20"/>
      <c r="D445" s="15"/>
      <c r="E445" s="15"/>
      <c r="F445" s="15"/>
      <c r="G445" s="15"/>
      <c r="H445" s="15"/>
      <c r="I445" s="15"/>
      <c r="J445" s="15"/>
      <c r="K445" s="15"/>
      <c r="L445" s="15"/>
      <c r="M445" s="15"/>
      <c r="N445" s="15"/>
      <c r="O445" s="15"/>
      <c r="P445" s="15"/>
      <c r="R445" s="30" t="str">
        <f>IF(COUNTA(D445:P445)=0,"",_xlfn.CONCAT(,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IF(AND(NOT(ISBLANK($P445)),
    ABS($P445-(($L445+$M445+$O445)-$N445))&gt;=1),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T05.01,T04.05,T04.06 contains data other than zero,also the other two forms must be completed.",
""),
IF(AND(NOT(ISBLANK($D445)),$D445&lt;0),
" Error: Position at the beginning of the period must be a positive amount.",
""),
IF(AND(NOT(ISBLANK($K445)),$K445&lt;0),
" Error: Position at the end of the period must be a positive amount.",
""),
IF(AND(OR($D445&gt;0,$K445&gt;0),
    ISBLANK($M445)),
" Error: No accrued interest has been reported,whereas the position at the beginning or at the end of the period is greater than zero. Report '0' in case accrued interest equals zero,do not leave the cell empty.",
"")))</f>
        <v/>
      </c>
    </row>
    <row r="446" spans="1:18">
      <c r="A446" s="20"/>
      <c r="B446" s="20"/>
      <c r="C446" s="20"/>
      <c r="D446" s="15"/>
      <c r="E446" s="15"/>
      <c r="F446" s="15"/>
      <c r="G446" s="15"/>
      <c r="H446" s="15"/>
      <c r="I446" s="15"/>
      <c r="J446" s="15"/>
      <c r="K446" s="15"/>
      <c r="L446" s="15"/>
      <c r="M446" s="15"/>
      <c r="N446" s="15"/>
      <c r="O446" s="15"/>
      <c r="P446" s="15"/>
      <c r="R446" s="30" t="str">
        <f>IF(COUNTA(D446:P446)=0,"",_xlfn.CONCAT(,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IF(AND(NOT(ISBLANK($P446)),
    ABS($P446-(($L446+$M446+$O446)-$N446))&gt;=1),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T05.01,T04.05,T04.06 contains data other than zero,also the other two forms must be completed.",
""),
IF(AND(NOT(ISBLANK($D446)),$D446&lt;0),
" Error: Position at the beginning of the period must be a positive amount.",
""),
IF(AND(NOT(ISBLANK($K446)),$K446&lt;0),
" Error: Position at the end of the period must be a positive amount.",
""),
IF(AND(OR($D446&gt;0,$K446&gt;0),
    ISBLANK($M446)),
" Error: No accrued interest has been reported,whereas the position at the beginning or at the end of the period is greater than zero. Report '0' in case accrued interest equals zero,do not leave the cell empty.",
"")))</f>
        <v/>
      </c>
    </row>
    <row r="447" spans="1:18">
      <c r="A447" s="20"/>
      <c r="B447" s="20"/>
      <c r="C447" s="20"/>
      <c r="D447" s="15"/>
      <c r="E447" s="15"/>
      <c r="F447" s="15"/>
      <c r="G447" s="15"/>
      <c r="H447" s="15"/>
      <c r="I447" s="15"/>
      <c r="J447" s="15"/>
      <c r="K447" s="15"/>
      <c r="L447" s="15"/>
      <c r="M447" s="15"/>
      <c r="N447" s="15"/>
      <c r="O447" s="15"/>
      <c r="P447" s="15"/>
      <c r="R447" s="30" t="str">
        <f>IF(COUNTA(D447:P447)=0,"",_xlfn.CONCAT(,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IF(AND(NOT(ISBLANK($P447)),
    ABS($P447-(($L447+$M447+$O447)-$N447))&gt;=1),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T05.01,T04.05,T04.06 contains data other than zero,also the other two forms must be completed.",
""),
IF(AND(NOT(ISBLANK($D447)),$D447&lt;0),
" Error: Position at the beginning of the period must be a positive amount.",
""),
IF(AND(NOT(ISBLANK($K447)),$K447&lt;0),
" Error: Position at the end of the period must be a positive amount.",
""),
IF(AND(OR($D447&gt;0,$K447&gt;0),
    ISBLANK($M447)),
" Error: No accrued interest has been reported,whereas the position at the beginning or at the end of the period is greater than zero. Report '0' in case accrued interest equals zero,do not leave the cell empty.",
"")))</f>
        <v/>
      </c>
    </row>
    <row r="448" spans="1:18">
      <c r="A448" s="20"/>
      <c r="B448" s="20"/>
      <c r="C448" s="20"/>
      <c r="D448" s="15"/>
      <c r="E448" s="15"/>
      <c r="F448" s="15"/>
      <c r="G448" s="15"/>
      <c r="H448" s="15"/>
      <c r="I448" s="15"/>
      <c r="J448" s="15"/>
      <c r="K448" s="15"/>
      <c r="L448" s="15"/>
      <c r="M448" s="15"/>
      <c r="N448" s="15"/>
      <c r="O448" s="15"/>
      <c r="P448" s="15"/>
      <c r="R448" s="30" t="str">
        <f>IF(COUNTA(D448:P448)=0,"",_xlfn.CONCAT(,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IF(AND(NOT(ISBLANK($P448)),
    ABS($P448-(($L448+$M448+$O448)-$N448))&gt;=1),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T05.01,T04.05,T04.06 contains data other than zero,also the other two forms must be completed.",
""),
IF(AND(NOT(ISBLANK($D448)),$D448&lt;0),
" Error: Position at the beginning of the period must be a positive amount.",
""),
IF(AND(NOT(ISBLANK($K448)),$K448&lt;0),
" Error: Position at the end of the period must be a positive amount.",
""),
IF(AND(OR($D448&gt;0,$K448&gt;0),
    ISBLANK($M448)),
" Error: No accrued interest has been reported,whereas the position at the beginning or at the end of the period is greater than zero. Report '0' in case accrued interest equals zero,do not leave the cell empty.",
"")))</f>
        <v/>
      </c>
    </row>
    <row r="449" spans="1:18">
      <c r="A449" s="20"/>
      <c r="B449" s="20"/>
      <c r="C449" s="20"/>
      <c r="D449" s="15"/>
      <c r="E449" s="15"/>
      <c r="F449" s="15"/>
      <c r="G449" s="15"/>
      <c r="H449" s="15"/>
      <c r="I449" s="15"/>
      <c r="J449" s="15"/>
      <c r="K449" s="15"/>
      <c r="L449" s="15"/>
      <c r="M449" s="15"/>
      <c r="N449" s="15"/>
      <c r="O449" s="15"/>
      <c r="P449" s="15"/>
      <c r="R449" s="30" t="str">
        <f>IF(COUNTA(D449:P449)=0,"",_xlfn.CONCAT(,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IF(AND(NOT(ISBLANK($P449)),
    ABS($P449-(($L449+$M449+$O449)-$N449))&gt;=1),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T05.01,T04.05,T04.06 contains data other than zero,also the other two forms must be completed.",
""),
IF(AND(NOT(ISBLANK($D449)),$D449&lt;0),
" Error: Position at the beginning of the period must be a positive amount.",
""),
IF(AND(NOT(ISBLANK($K449)),$K449&lt;0),
" Error: Position at the end of the period must be a positive amount.",
""),
IF(AND(OR($D449&gt;0,$K449&gt;0),
    ISBLANK($M449)),
" Error: No accrued interest has been reported,whereas the position at the beginning or at the end of the period is greater than zero. Report '0' in case accrued interest equals zero,do not leave the cell empty.",
"")))</f>
        <v/>
      </c>
    </row>
    <row r="450" spans="1:18">
      <c r="A450" s="20"/>
      <c r="B450" s="20"/>
      <c r="C450" s="20"/>
      <c r="D450" s="15"/>
      <c r="E450" s="15"/>
      <c r="F450" s="15"/>
      <c r="G450" s="15"/>
      <c r="H450" s="15"/>
      <c r="I450" s="15"/>
      <c r="J450" s="15"/>
      <c r="K450" s="15"/>
      <c r="L450" s="15"/>
      <c r="M450" s="15"/>
      <c r="N450" s="15"/>
      <c r="O450" s="15"/>
      <c r="P450" s="15"/>
      <c r="R450" s="30" t="str">
        <f>IF(COUNTA(D450:P450)=0,"",_xlfn.CONCAT(,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IF(AND(NOT(ISBLANK($P450)),
    ABS($P450-(($L450+$M450+$O450)-$N450))&gt;=1),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T05.01,T04.05,T04.06 contains data other than zero,also the other two forms must be completed.",
""),
IF(AND(NOT(ISBLANK($D450)),$D450&lt;0),
" Error: Position at the beginning of the period must be a positive amount.",
""),
IF(AND(NOT(ISBLANK($K450)),$K450&lt;0),
" Error: Position at the end of the period must be a positive amount.",
""),
IF(AND(OR($D450&gt;0,$K450&gt;0),
    ISBLANK($M450)),
" Error: No accrued interest has been reported,whereas the position at the beginning or at the end of the period is greater than zero. Report '0' in case accrued interest equals zero,do not leave the cell empty.",
"")))</f>
        <v/>
      </c>
    </row>
    <row r="451" spans="1:18">
      <c r="A451" s="20"/>
      <c r="B451" s="20"/>
      <c r="C451" s="20"/>
      <c r="D451" s="15"/>
      <c r="E451" s="15"/>
      <c r="F451" s="15"/>
      <c r="G451" s="15"/>
      <c r="H451" s="15"/>
      <c r="I451" s="15"/>
      <c r="J451" s="15"/>
      <c r="K451" s="15"/>
      <c r="L451" s="15"/>
      <c r="M451" s="15"/>
      <c r="N451" s="15"/>
      <c r="O451" s="15"/>
      <c r="P451" s="15"/>
      <c r="R451" s="30" t="str">
        <f>IF(COUNTA(D451:P451)=0,"",_xlfn.CONCAT(,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IF(AND(NOT(ISBLANK($P451)),
    ABS($P451-(($L451+$M451+$O451)-$N451))&gt;=1),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T05.01,T04.05,T04.06 contains data other than zero,also the other two forms must be completed.",
""),
IF(AND(NOT(ISBLANK($D451)),$D451&lt;0),
" Error: Position at the beginning of the period must be a positive amount.",
""),
IF(AND(NOT(ISBLANK($K451)),$K451&lt;0),
" Error: Position at the end of the period must be a positive amount.",
""),
IF(AND(OR($D451&gt;0,$K451&gt;0),
    ISBLANK($M451)),
" Error: No accrued interest has been reported,whereas the position at the beginning or at the end of the period is greater than zero. Report '0' in case accrued interest equals zero,do not leave the cell empty.",
"")))</f>
        <v/>
      </c>
    </row>
    <row r="452" spans="1:18">
      <c r="A452" s="20"/>
      <c r="B452" s="20"/>
      <c r="C452" s="20"/>
      <c r="D452" s="15"/>
      <c r="E452" s="15"/>
      <c r="F452" s="15"/>
      <c r="G452" s="15"/>
      <c r="H452" s="15"/>
      <c r="I452" s="15"/>
      <c r="J452" s="15"/>
      <c r="K452" s="15"/>
      <c r="L452" s="15"/>
      <c r="M452" s="15"/>
      <c r="N452" s="15"/>
      <c r="O452" s="15"/>
      <c r="P452" s="15"/>
      <c r="R452" s="30" t="str">
        <f>IF(COUNTA(D452:P452)=0,"",_xlfn.CONCAT(,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IF(AND(NOT(ISBLANK($P452)),
    ABS($P452-(($L452+$M452+$O452)-$N452))&gt;=1),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T05.01,T04.05,T04.06 contains data other than zero,also the other two forms must be completed.",
""),
IF(AND(NOT(ISBLANK($D452)),$D452&lt;0),
" Error: Position at the beginning of the period must be a positive amount.",
""),
IF(AND(NOT(ISBLANK($K452)),$K452&lt;0),
" Error: Position at the end of the period must be a positive amount.",
""),
IF(AND(OR($D452&gt;0,$K452&gt;0),
    ISBLANK($M452)),
" Error: No accrued interest has been reported,whereas the position at the beginning or at the end of the period is greater than zero. Report '0' in case accrued interest equals zero,do not leave the cell empty.",
"")))</f>
        <v/>
      </c>
    </row>
    <row r="453" spans="1:18">
      <c r="A453" s="20"/>
      <c r="B453" s="20"/>
      <c r="C453" s="20"/>
      <c r="D453" s="15"/>
      <c r="E453" s="15"/>
      <c r="F453" s="15"/>
      <c r="G453" s="15"/>
      <c r="H453" s="15"/>
      <c r="I453" s="15"/>
      <c r="J453" s="15"/>
      <c r="K453" s="15"/>
      <c r="L453" s="15"/>
      <c r="M453" s="15"/>
      <c r="N453" s="15"/>
      <c r="O453" s="15"/>
      <c r="P453" s="15"/>
      <c r="R453" s="30" t="str">
        <f>IF(COUNTA(D453:P453)=0,"",_xlfn.CONCAT(,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IF(AND(NOT(ISBLANK($P453)),
    ABS($P453-(($L453+$M453+$O453)-$N453))&gt;=1),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T05.01,T04.05,T04.06 contains data other than zero,also the other two forms must be completed.",
""),
IF(AND(NOT(ISBLANK($D453)),$D453&lt;0),
" Error: Position at the beginning of the period must be a positive amount.",
""),
IF(AND(NOT(ISBLANK($K453)),$K453&lt;0),
" Error: Position at the end of the period must be a positive amount.",
""),
IF(AND(OR($D453&gt;0,$K453&gt;0),
    ISBLANK($M453)),
" Error: No accrued interest has been reported,whereas the position at the beginning or at the end of the period is greater than zero. Report '0' in case accrued interest equals zero,do not leave the cell empty.",
"")))</f>
        <v/>
      </c>
    </row>
    <row r="454" spans="1:18">
      <c r="A454" s="20"/>
      <c r="B454" s="20"/>
      <c r="C454" s="20"/>
      <c r="D454" s="15"/>
      <c r="E454" s="15"/>
      <c r="F454" s="15"/>
      <c r="G454" s="15"/>
      <c r="H454" s="15"/>
      <c r="I454" s="15"/>
      <c r="J454" s="15"/>
      <c r="K454" s="15"/>
      <c r="L454" s="15"/>
      <c r="M454" s="15"/>
      <c r="N454" s="15"/>
      <c r="O454" s="15"/>
      <c r="P454" s="15"/>
      <c r="R454" s="30" t="str">
        <f>IF(COUNTA(D454:P454)=0,"",_xlfn.CONCAT(,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IF(AND(NOT(ISBLANK($P454)),
    ABS($P454-(($L454+$M454+$O454)-$N454))&gt;=1),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T05.01,T04.05,T04.06 contains data other than zero,also the other two forms must be completed.",
""),
IF(AND(NOT(ISBLANK($D454)),$D454&lt;0),
" Error: Position at the beginning of the period must be a positive amount.",
""),
IF(AND(NOT(ISBLANK($K454)),$K454&lt;0),
" Error: Position at the end of the period must be a positive amount.",
""),
IF(AND(OR($D454&gt;0,$K454&gt;0),
    ISBLANK($M454)),
" Error: No accrued interest has been reported,whereas the position at the beginning or at the end of the period is greater than zero. Report '0' in case accrued interest equals zero,do not leave the cell empty.",
"")))</f>
        <v/>
      </c>
    </row>
    <row r="455" spans="1:18">
      <c r="A455" s="20"/>
      <c r="B455" s="20"/>
      <c r="C455" s="20"/>
      <c r="D455" s="15"/>
      <c r="E455" s="15"/>
      <c r="F455" s="15"/>
      <c r="G455" s="15"/>
      <c r="H455" s="15"/>
      <c r="I455" s="15"/>
      <c r="J455" s="15"/>
      <c r="K455" s="15"/>
      <c r="L455" s="15"/>
      <c r="M455" s="15"/>
      <c r="N455" s="15"/>
      <c r="O455" s="15"/>
      <c r="P455" s="15"/>
      <c r="R455" s="30" t="str">
        <f>IF(COUNTA(D455:P455)=0,"",_xlfn.CONCAT(,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IF(AND(NOT(ISBLANK($P455)),
    ABS($P455-(($L455+$M455+$O455)-$N455))&gt;=1),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T05.01,T04.05,T04.06 contains data other than zero,also the other two forms must be completed.",
""),
IF(AND(NOT(ISBLANK($D455)),$D455&lt;0),
" Error: Position at the beginning of the period must be a positive amount.",
""),
IF(AND(NOT(ISBLANK($K455)),$K455&lt;0),
" Error: Position at the end of the period must be a positive amount.",
""),
IF(AND(OR($D455&gt;0,$K455&gt;0),
    ISBLANK($M455)),
" Error: No accrued interest has been reported,whereas the position at the beginning or at the end of the period is greater than zero. Report '0' in case accrued interest equals zero,do not leave the cell empty.",
"")))</f>
        <v/>
      </c>
    </row>
    <row r="456" spans="1:18">
      <c r="A456" s="20"/>
      <c r="B456" s="20"/>
      <c r="C456" s="20"/>
      <c r="D456" s="15"/>
      <c r="E456" s="15"/>
      <c r="F456" s="15"/>
      <c r="G456" s="15"/>
      <c r="H456" s="15"/>
      <c r="I456" s="15"/>
      <c r="J456" s="15"/>
      <c r="K456" s="15"/>
      <c r="L456" s="15"/>
      <c r="M456" s="15"/>
      <c r="N456" s="15"/>
      <c r="O456" s="15"/>
      <c r="P456" s="15"/>
      <c r="R456" s="30" t="str">
        <f>IF(COUNTA(D456:P456)=0,"",_xlfn.CONCAT(,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IF(AND(NOT(ISBLANK($P456)),
    ABS($P456-(($L456+$M456+$O456)-$N456))&gt;=1),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T05.01,T04.05,T04.06 contains data other than zero,also the other two forms must be completed.",
""),
IF(AND(NOT(ISBLANK($D456)),$D456&lt;0),
" Error: Position at the beginning of the period must be a positive amount.",
""),
IF(AND(NOT(ISBLANK($K456)),$K456&lt;0),
" Error: Position at the end of the period must be a positive amount.",
""),
IF(AND(OR($D456&gt;0,$K456&gt;0),
    ISBLANK($M456)),
" Error: No accrued interest has been reported,whereas the position at the beginning or at the end of the period is greater than zero. Report '0' in case accrued interest equals zero,do not leave the cell empty.",
"")))</f>
        <v/>
      </c>
    </row>
    <row r="457" spans="1:18">
      <c r="A457" s="20"/>
      <c r="B457" s="20"/>
      <c r="C457" s="20"/>
      <c r="D457" s="15"/>
      <c r="E457" s="15"/>
      <c r="F457" s="15"/>
      <c r="G457" s="15"/>
      <c r="H457" s="15"/>
      <c r="I457" s="15"/>
      <c r="J457" s="15"/>
      <c r="K457" s="15"/>
      <c r="L457" s="15"/>
      <c r="M457" s="15"/>
      <c r="N457" s="15"/>
      <c r="O457" s="15"/>
      <c r="P457" s="15"/>
      <c r="R457" s="30" t="str">
        <f>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T05.01,T04.05,T04.06 contains data other than zero,also the other two forms must be completed.",
""),
IF(AND(NOT(ISBLANK($D457)),$D457&lt;0),
" Error: Position at the beginning of the period must be a positive amount.",
""),
IF(AND(NOT(ISBLANK($K457)),$K457&lt;0),
" Error: Position at the end of the period must be a positive amount.",
""),
IF(AND(OR($D457&gt;0,$K457&gt;0),
    ISBLANK($M457)),
" Error: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IF(COUNTA(D458:P458)=0,"",_xlfn.CONCAT(,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IF(AND(NOT(ISBLANK($P458)),
    ABS($P458-(($L458+$M458+$O458)-$N458))&gt;=1),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T05.01,T04.05,T04.06 contains data other than zero,also the other two forms must be completed.",
""),
IF(AND(NOT(ISBLANK($D458)),$D458&lt;0),
" Error: Position at the beginning of the period must be a positive amount.",
""),
IF(AND(NOT(ISBLANK($K458)),$K458&lt;0),
" Error: Position at the end of the period must be a positive amount.",
""),
IF(AND(OR($D458&gt;0,$K458&gt;0),
    ISBLANK($M458)),
" Error: No accrued interest has been reported,whereas the position at the beginning or at the end of the period is greater than zero. Report '0' in case accrued interest equals zero,do not leave the cell empty.",
"")))</f>
        <v/>
      </c>
    </row>
    <row r="459" spans="1:18">
      <c r="A459" s="20"/>
      <c r="B459" s="20"/>
      <c r="C459" s="20"/>
      <c r="D459" s="15"/>
      <c r="E459" s="15"/>
      <c r="F459" s="15"/>
      <c r="G459" s="15"/>
      <c r="H459" s="15"/>
      <c r="I459" s="15"/>
      <c r="J459" s="15"/>
      <c r="K459" s="15"/>
      <c r="L459" s="15"/>
      <c r="M459" s="15"/>
      <c r="N459" s="15"/>
      <c r="O459" s="15"/>
      <c r="P459" s="15"/>
      <c r="R459" s="30" t="str">
        <f>IF(COUNTA(D459:P459)=0,"",_xlfn.CONCAT(,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IF(AND(NOT(ISBLANK($P459)),
    ABS($P459-(($L459+$M459+$O459)-$N459))&gt;=1),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T05.01,T04.05,T04.06 contains data other than zero,also the other two forms must be completed.",
""),
IF(AND(NOT(ISBLANK($D459)),$D459&lt;0),
" Error: Position at the beginning of the period must be a positive amount.",
""),
IF(AND(NOT(ISBLANK($K459)),$K459&lt;0),
" Error: Position at the end of the period must be a positive amount.",
""),
IF(AND(OR($D459&gt;0,$K459&gt;0),
    ISBLANK($M459)),
" Error: No accrued interest has been reported,whereas the position at the beginning or at the end of the period is greater than zero. Report '0' in case accrued interest equals zero,do not leave the cell empty.",
"")))</f>
        <v/>
      </c>
    </row>
    <row r="460" spans="1:18">
      <c r="A460" s="20"/>
      <c r="B460" s="20"/>
      <c r="C460" s="20"/>
      <c r="D460" s="15"/>
      <c r="E460" s="15"/>
      <c r="F460" s="15"/>
      <c r="G460" s="15"/>
      <c r="H460" s="15"/>
      <c r="I460" s="15"/>
      <c r="J460" s="15"/>
      <c r="K460" s="15"/>
      <c r="L460" s="15"/>
      <c r="M460" s="15"/>
      <c r="N460" s="15"/>
      <c r="O460" s="15"/>
      <c r="P460" s="15"/>
      <c r="R460" s="30" t="str">
        <f>IF(COUNTA(D460:P460)=0,"",_xlfn.CONCAT(,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IF(AND(NOT(ISBLANK($P460)),
    ABS($P460-(($L460+$M460+$O460)-$N460))&gt;=1),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T05.01,T04.05,T04.06 contains data other than zero,also the other two forms must be completed.",
""),
IF(AND(NOT(ISBLANK($D460)),$D460&lt;0),
" Error: Position at the beginning of the period must be a positive amount.",
""),
IF(AND(NOT(ISBLANK($K460)),$K460&lt;0),
" Error: Position at the end of the period must be a positive amount.",
""),
IF(AND(OR($D460&gt;0,$K460&gt;0),
    ISBLANK($M460)),
" Error: No accrued interest has been reported,whereas the position at the beginning or at the end of the period is greater than zero. Report '0' in case accrued interest equals zero,do not leave the cell empty.",
"")))</f>
        <v/>
      </c>
    </row>
    <row r="461" spans="1:18">
      <c r="A461" s="20"/>
      <c r="B461" s="20"/>
      <c r="C461" s="20"/>
      <c r="D461" s="15"/>
      <c r="E461" s="15"/>
      <c r="F461" s="15"/>
      <c r="G461" s="15"/>
      <c r="H461" s="15"/>
      <c r="I461" s="15"/>
      <c r="J461" s="15"/>
      <c r="K461" s="15"/>
      <c r="L461" s="15"/>
      <c r="M461" s="15"/>
      <c r="N461" s="15"/>
      <c r="O461" s="15"/>
      <c r="P461" s="15"/>
      <c r="R461" s="30" t="str">
        <f>IF(COUNTA(D461:P461)=0,"",_xlfn.CONCAT(,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IF(AND(NOT(ISBLANK($P461)),
    ABS($P461-(($L461+$M461+$O461)-$N461))&gt;=1),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T05.01,T04.05,T04.06 contains data other than zero,also the other two forms must be completed.",
""),
IF(AND(NOT(ISBLANK($D461)),$D461&lt;0),
" Error: Position at the beginning of the period must be a positive amount.",
""),
IF(AND(NOT(ISBLANK($K461)),$K461&lt;0),
" Error: Position at the end of the period must be a positive amount.",
""),
IF(AND(OR($D461&gt;0,$K461&gt;0),
    ISBLANK($M461)),
" Error: No accrued interest has been reported,whereas the position at the beginning or at the end of the period is greater than zero. Report '0' in case accrued interest equals zero,do not leave the cell empty.",
"")))</f>
        <v/>
      </c>
    </row>
    <row r="462" spans="1:18">
      <c r="A462" s="20"/>
      <c r="B462" s="20"/>
      <c r="C462" s="20"/>
      <c r="D462" s="15"/>
      <c r="E462" s="15"/>
      <c r="F462" s="15"/>
      <c r="G462" s="15"/>
      <c r="H462" s="15"/>
      <c r="I462" s="15"/>
      <c r="J462" s="15"/>
      <c r="K462" s="15"/>
      <c r="L462" s="15"/>
      <c r="M462" s="15"/>
      <c r="N462" s="15"/>
      <c r="O462" s="15"/>
      <c r="P462" s="15"/>
      <c r="R462" s="30" t="str">
        <f>IF(COUNTA(D462:P462)=0,"",_xlfn.CONCAT(,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IF(AND(NOT(ISBLANK($P462)),
    ABS($P462-(($L462+$M462+$O462)-$N462))&gt;=1),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T05.01,T04.05,T04.06 contains data other than zero,also the other two forms must be completed.",
""),
IF(AND(NOT(ISBLANK($D462)),$D462&lt;0),
" Error: Position at the beginning of the period must be a positive amount.",
""),
IF(AND(NOT(ISBLANK($K462)),$K462&lt;0),
" Error: Position at the end of the period must be a positive amount.",
""),
IF(AND(OR($D462&gt;0,$K462&gt;0),
    ISBLANK($M462)),
" Error: No accrued interest has been reported,whereas the position at the beginning or at the end of the period is greater than zero. Report '0' in case accrued interest equals zero,do not leave the cell empty.",
"")))</f>
        <v/>
      </c>
    </row>
    <row r="463" spans="1:18">
      <c r="A463" s="20"/>
      <c r="B463" s="20"/>
      <c r="C463" s="20"/>
      <c r="D463" s="15"/>
      <c r="E463" s="15"/>
      <c r="F463" s="15"/>
      <c r="G463" s="15"/>
      <c r="H463" s="15"/>
      <c r="I463" s="15"/>
      <c r="J463" s="15"/>
      <c r="K463" s="15"/>
      <c r="L463" s="15"/>
      <c r="M463" s="15"/>
      <c r="N463" s="15"/>
      <c r="O463" s="15"/>
      <c r="P463" s="15"/>
      <c r="R463" s="30" t="str">
        <f>IF(COUNTA(D463:P463)=0,"",_xlfn.CONCAT(,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IF(AND(NOT(ISBLANK($P463)),
    ABS($P463-(($L463+$M463+$O463)-$N463))&gt;=1),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T05.01,T04.05,T04.06 contains data other than zero,also the other two forms must be completed.",
""),
IF(AND(NOT(ISBLANK($D463)),$D463&lt;0),
" Error: Position at the beginning of the period must be a positive amount.",
""),
IF(AND(NOT(ISBLANK($K463)),$K463&lt;0),
" Error: Position at the end of the period must be a positive amount.",
""),
IF(AND(OR($D463&gt;0,$K463&gt;0),
    ISBLANK($M463)),
" Error: No accrued interest has been reported,whereas the position at the beginning or at the end of the period is greater than zero. Report '0' in case accrued interest equals zero,do not leave the cell empty.",
"")))</f>
        <v/>
      </c>
    </row>
    <row r="464" spans="1:18">
      <c r="A464" s="20"/>
      <c r="B464" s="20"/>
      <c r="C464" s="20"/>
      <c r="D464" s="15"/>
      <c r="E464" s="15"/>
      <c r="F464" s="15"/>
      <c r="G464" s="15"/>
      <c r="H464" s="15"/>
      <c r="I464" s="15"/>
      <c r="J464" s="15"/>
      <c r="K464" s="15"/>
      <c r="L464" s="15"/>
      <c r="M464" s="15"/>
      <c r="N464" s="15"/>
      <c r="O464" s="15"/>
      <c r="P464" s="15"/>
      <c r="R464" s="30" t="str">
        <f>IF(COUNTA(D464:P464)=0,"",_xlfn.CONCAT(,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IF(AND(NOT(ISBLANK($P464)),
    ABS($P464-(($L464+$M464+$O464)-$N464))&gt;=1),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T05.01,T04.05,T04.06 contains data other than zero,also the other two forms must be completed.",
""),
IF(AND(NOT(ISBLANK($D464)),$D464&lt;0),
" Error: Position at the beginning of the period must be a positive amount.",
""),
IF(AND(NOT(ISBLANK($K464)),$K464&lt;0),
" Error: Position at the end of the period must be a positive amount.",
""),
IF(AND(OR($D464&gt;0,$K464&gt;0),
    ISBLANK($M464)),
" Error: No accrued interest has been reported,whereas the position at the beginning or at the end of the period is greater than zero. Report '0' in case accrued interest equals zero,do not leave the cell empty.",
"")))</f>
        <v/>
      </c>
    </row>
    <row r="465" spans="1:18">
      <c r="A465" s="20"/>
      <c r="B465" s="20"/>
      <c r="C465" s="20"/>
      <c r="D465" s="15"/>
      <c r="E465" s="15"/>
      <c r="F465" s="15"/>
      <c r="G465" s="15"/>
      <c r="H465" s="15"/>
      <c r="I465" s="15"/>
      <c r="J465" s="15"/>
      <c r="K465" s="15"/>
      <c r="L465" s="15"/>
      <c r="M465" s="15"/>
      <c r="N465" s="15"/>
      <c r="O465" s="15"/>
      <c r="P465" s="15"/>
      <c r="R465" s="30" t="str">
        <f>IF(COUNTA(D465:P465)=0,"",_xlfn.CONCAT(,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IF(AND(NOT(ISBLANK($P465)),
    ABS($P465-(($L465+$M465+$O465)-$N465))&gt;=1),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T05.01,T04.05,T04.06 contains data other than zero,also the other two forms must be completed.",
""),
IF(AND(NOT(ISBLANK($D465)),$D465&lt;0),
" Error: Position at the beginning of the period must be a positive amount.",
""),
IF(AND(NOT(ISBLANK($K465)),$K465&lt;0),
" Error: Position at the end of the period must be a positive amount.",
""),
IF(AND(OR($D465&gt;0,$K465&gt;0),
    ISBLANK($M465)),
" Error: No accrued interest has been reported,whereas the position at the beginning or at the end of the period is greater than zero. Report '0' in case accrued interest equals zero,do not leave the cell empty.",
"")))</f>
        <v/>
      </c>
    </row>
    <row r="466" spans="1:18">
      <c r="A466" s="20"/>
      <c r="B466" s="20"/>
      <c r="C466" s="20"/>
      <c r="D466" s="15"/>
      <c r="E466" s="15"/>
      <c r="F466" s="15"/>
      <c r="G466" s="15"/>
      <c r="H466" s="15"/>
      <c r="I466" s="15"/>
      <c r="J466" s="15"/>
      <c r="K466" s="15"/>
      <c r="L466" s="15"/>
      <c r="M466" s="15"/>
      <c r="N466" s="15"/>
      <c r="O466" s="15"/>
      <c r="P466" s="15"/>
      <c r="R466" s="30" t="str">
        <f>IF(COUNTA(D466:P466)=0,"",_xlfn.CONCAT(,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IF(AND(NOT(ISBLANK($P466)),
    ABS($P466-(($L466+$M466+$O466)-$N466))&gt;=1),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T05.01,T04.05,T04.06 contains data other than zero,also the other two forms must be completed.",
""),
IF(AND(NOT(ISBLANK($D466)),$D466&lt;0),
" Error: Position at the beginning of the period must be a positive amount.",
""),
IF(AND(NOT(ISBLANK($K466)),$K466&lt;0),
" Error: Position at the end of the period must be a positive amount.",
""),
IF(AND(OR($D466&gt;0,$K466&gt;0),
    ISBLANK($M466)),
" Error: No accrued interest has been reported,whereas the position at the beginning or at the end of the period is greater than zero. Report '0' in case accrued interest equals zero,do not leave the cell empty.",
"")))</f>
        <v/>
      </c>
    </row>
    <row r="467" spans="1:18">
      <c r="A467" s="20"/>
      <c r="B467" s="20"/>
      <c r="C467" s="20"/>
      <c r="D467" s="15"/>
      <c r="E467" s="15"/>
      <c r="F467" s="15"/>
      <c r="G467" s="15"/>
      <c r="H467" s="15"/>
      <c r="I467" s="15"/>
      <c r="J467" s="15"/>
      <c r="K467" s="15"/>
      <c r="L467" s="15"/>
      <c r="M467" s="15"/>
      <c r="N467" s="15"/>
      <c r="O467" s="15"/>
      <c r="P467" s="15"/>
      <c r="R467" s="30" t="str">
        <f>IF(COUNTA(D467:P467)=0,"",_xlfn.CONCAT(,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IF(AND(NOT(ISBLANK($P467)),
    ABS($P467-(($L467+$M467+$O467)-$N467))&gt;=1),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T05.01,T04.05,T04.06 contains data other than zero,also the other two forms must be completed.",
""),
IF(AND(NOT(ISBLANK($D467)),$D467&lt;0),
" Error: Position at the beginning of the period must be a positive amount.",
""),
IF(AND(NOT(ISBLANK($K467)),$K467&lt;0),
" Error: Position at the end of the period must be a positive amount.",
""),
IF(AND(OR($D467&gt;0,$K467&gt;0),
    ISBLANK($M467)),
" Error: No accrued interest has been reported,whereas the position at the beginning or at the end of the period is greater than zero. Report '0' in case accrued interest equals zero,do not leave the cell empty.",
"")))</f>
        <v/>
      </c>
    </row>
    <row r="468" spans="1:18">
      <c r="A468" s="20"/>
      <c r="B468" s="20"/>
      <c r="C468" s="20"/>
      <c r="D468" s="15"/>
      <c r="E468" s="15"/>
      <c r="F468" s="15"/>
      <c r="G468" s="15"/>
      <c r="H468" s="15"/>
      <c r="I468" s="15"/>
      <c r="J468" s="15"/>
      <c r="K468" s="15"/>
      <c r="L468" s="15"/>
      <c r="M468" s="15"/>
      <c r="N468" s="15"/>
      <c r="O468" s="15"/>
      <c r="P468" s="15"/>
      <c r="R468" s="30" t="str">
        <f>IF(COUNTA(D468:P468)=0,"",_xlfn.CONCAT(,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IF(AND(NOT(ISBLANK($P468)),
    ABS($P468-(($L468+$M468+$O468)-$N468))&gt;=1),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T05.01,T04.05,T04.06 contains data other than zero,also the other two forms must be completed.",
""),
IF(AND(NOT(ISBLANK($D468)),$D468&lt;0),
" Error: Position at the beginning of the period must be a positive amount.",
""),
IF(AND(NOT(ISBLANK($K468)),$K468&lt;0),
" Error: Position at the end of the period must be a positive amount.",
""),
IF(AND(OR($D468&gt;0,$K468&gt;0),
    ISBLANK($M468)),
" Error: No accrued interest has been reported,whereas the position at the beginning or at the end of the period is greater than zero. Report '0' in case accrued interest equals zero,do not leave the cell empty.",
"")))</f>
        <v/>
      </c>
    </row>
    <row r="469" spans="1:18">
      <c r="A469" s="20"/>
      <c r="B469" s="20"/>
      <c r="C469" s="20"/>
      <c r="D469" s="15"/>
      <c r="E469" s="15"/>
      <c r="F469" s="15"/>
      <c r="G469" s="15"/>
      <c r="H469" s="15"/>
      <c r="I469" s="15"/>
      <c r="J469" s="15"/>
      <c r="K469" s="15"/>
      <c r="L469" s="15"/>
      <c r="M469" s="15"/>
      <c r="N469" s="15"/>
      <c r="O469" s="15"/>
      <c r="P469" s="15"/>
      <c r="R469" s="30" t="str">
        <f>IF(COUNTA(D469:P469)=0,"",_xlfn.CONCAT(,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IF(AND(NOT(ISBLANK($P469)),
    ABS($P469-(($L469+$M469+$O469)-$N469))&gt;=1),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T05.01,T04.05,T04.06 contains data other than zero,also the other two forms must be completed.",
""),
IF(AND(NOT(ISBLANK($D469)),$D469&lt;0),
" Error: Position at the beginning of the period must be a positive amount.",
""),
IF(AND(NOT(ISBLANK($K469)),$K469&lt;0),
" Error: Position at the end of the period must be a positive amount.",
""),
IF(AND(OR($D469&gt;0,$K469&gt;0),
    ISBLANK($M469)),
" Error: No accrued interest has been reported,whereas the position at the beginning or at the end of the period is greater than zero. Report '0' in case accrued interest equals zero,do not leave the cell empty.",
"")))</f>
        <v/>
      </c>
    </row>
    <row r="470" spans="1:18">
      <c r="A470" s="20"/>
      <c r="B470" s="20"/>
      <c r="C470" s="20"/>
      <c r="D470" s="15"/>
      <c r="E470" s="15"/>
      <c r="F470" s="15"/>
      <c r="G470" s="15"/>
      <c r="H470" s="15"/>
      <c r="I470" s="15"/>
      <c r="J470" s="15"/>
      <c r="K470" s="15"/>
      <c r="L470" s="15"/>
      <c r="M470" s="15"/>
      <c r="N470" s="15"/>
      <c r="O470" s="15"/>
      <c r="P470" s="15"/>
      <c r="R470" s="30" t="str">
        <f>IF(COUNTA(D470:P470)=0,"",_xlfn.CONCAT(,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IF(AND(NOT(ISBLANK($P470)),
    ABS($P470-(($L470+$M470+$O470)-$N470))&gt;=1),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T05.01,T04.05,T04.06 contains data other than zero,also the other two forms must be completed.",
""),
IF(AND(NOT(ISBLANK($D470)),$D470&lt;0),
" Error: Position at the beginning of the period must be a positive amount.",
""),
IF(AND(NOT(ISBLANK($K470)),$K470&lt;0),
" Error: Position at the end of the period must be a positive amount.",
""),
IF(AND(OR($D470&gt;0,$K470&gt;0),
    ISBLANK($M470)),
" Error: No accrued interest has been reported,whereas the position at the beginning or at the end of the period is greater than zero. Report '0' in case accrued interest equals zero,do not leave the cell empty.",
"")))</f>
        <v/>
      </c>
    </row>
    <row r="471" spans="1:18">
      <c r="A471" s="20"/>
      <c r="B471" s="20"/>
      <c r="C471" s="20"/>
      <c r="D471" s="15"/>
      <c r="E471" s="15"/>
      <c r="F471" s="15"/>
      <c r="G471" s="15"/>
      <c r="H471" s="15"/>
      <c r="I471" s="15"/>
      <c r="J471" s="15"/>
      <c r="K471" s="15"/>
      <c r="L471" s="15"/>
      <c r="M471" s="15"/>
      <c r="N471" s="15"/>
      <c r="O471" s="15"/>
      <c r="P471" s="15"/>
      <c r="R471" s="30" t="str">
        <f>IF(COUNTA(D471:P471)=0,"",_xlfn.CONCAT(,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IF(AND(NOT(ISBLANK($P471)),
    ABS($P471-(($L471+$M471+$O471)-$N471))&gt;=1),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T05.01,T04.05,T04.06 contains data other than zero,also the other two forms must be completed.",
""),
IF(AND(NOT(ISBLANK($D471)),$D471&lt;0),
" Error: Position at the beginning of the period must be a positive amount.",
""),
IF(AND(NOT(ISBLANK($K471)),$K471&lt;0),
" Error: Position at the end of the period must be a positive amount.",
""),
IF(AND(OR($D471&gt;0,$K471&gt;0),
    ISBLANK($M471)),
" Error: No accrued interest has been reported,whereas the position at the beginning or at the end of the period is greater than zero. Report '0' in case accrued interest equals zero,do not leave the cell empty.",
"")))</f>
        <v/>
      </c>
    </row>
    <row r="472" spans="1:18">
      <c r="A472" s="20"/>
      <c r="B472" s="20"/>
      <c r="C472" s="20"/>
      <c r="D472" s="15"/>
      <c r="E472" s="15"/>
      <c r="F472" s="15"/>
      <c r="G472" s="15"/>
      <c r="H472" s="15"/>
      <c r="I472" s="15"/>
      <c r="J472" s="15"/>
      <c r="K472" s="15"/>
      <c r="L472" s="15"/>
      <c r="M472" s="15"/>
      <c r="N472" s="15"/>
      <c r="O472" s="15"/>
      <c r="P472" s="15"/>
      <c r="R472" s="30" t="str">
        <f>IF(COUNTA(D472:P472)=0,"",_xlfn.CONCAT(,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IF(AND(NOT(ISBLANK($P472)),
    ABS($P472-(($L472+$M472+$O472)-$N472))&gt;=1),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T05.01,T04.05,T04.06 contains data other than zero,also the other two forms must be completed.",
""),
IF(AND(NOT(ISBLANK($D472)),$D472&lt;0),
" Error: Position at the beginning of the period must be a positive amount.",
""),
IF(AND(NOT(ISBLANK($K472)),$K472&lt;0),
" Error: Position at the end of the period must be a positive amount.",
""),
IF(AND(OR($D472&gt;0,$K472&gt;0),
    ISBLANK($M472)),
" Error: No accrued interest has been reported,whereas the position at the beginning or at the end of the period is greater than zero. Report '0' in case accrued interest equals zero,do not leave the cell empty.",
"")))</f>
        <v/>
      </c>
    </row>
    <row r="473" spans="1:18">
      <c r="A473" s="20"/>
      <c r="B473" s="20"/>
      <c r="C473" s="20"/>
      <c r="D473" s="15"/>
      <c r="E473" s="15"/>
      <c r="F473" s="15"/>
      <c r="G473" s="15"/>
      <c r="H473" s="15"/>
      <c r="I473" s="15"/>
      <c r="J473" s="15"/>
      <c r="K473" s="15"/>
      <c r="L473" s="15"/>
      <c r="M473" s="15"/>
      <c r="N473" s="15"/>
      <c r="O473" s="15"/>
      <c r="P473" s="15"/>
      <c r="R473" s="30" t="str">
        <f>IF(COUNTA(D473:P473)=0,"",_xlfn.CONCAT(,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IF(AND(NOT(ISBLANK($P473)),
    ABS($P473-(($L473+$M473+$O473)-$N473))&gt;=1),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T05.01,T04.05,T04.06 contains data other than zero,also the other two forms must be completed.",
""),
IF(AND(NOT(ISBLANK($D473)),$D473&lt;0),
" Error: Position at the beginning of the period must be a positive amount.",
""),
IF(AND(NOT(ISBLANK($K473)),$K473&lt;0),
" Error: Position at the end of the period must be a positive amount.",
""),
IF(AND(OR($D473&gt;0,$K473&gt;0),
    ISBLANK($M473)),
" Error: No accrued interest has been reported,whereas the position at the beginning or at the end of the period is greater than zero. Report '0' in case accrued interest equals zero,do not leave the cell empty.",
"")))</f>
        <v/>
      </c>
    </row>
    <row r="474" spans="1:18">
      <c r="A474" s="20"/>
      <c r="B474" s="20"/>
      <c r="C474" s="20"/>
      <c r="D474" s="15"/>
      <c r="E474" s="15"/>
      <c r="F474" s="15"/>
      <c r="G474" s="15"/>
      <c r="H474" s="15"/>
      <c r="I474" s="15"/>
      <c r="J474" s="15"/>
      <c r="K474" s="15"/>
      <c r="L474" s="15"/>
      <c r="M474" s="15"/>
      <c r="N474" s="15"/>
      <c r="O474" s="15"/>
      <c r="P474" s="15"/>
      <c r="R474" s="30" t="str">
        <f>IF(COUNTA(D474:P474)=0,"",_xlfn.CONCAT(,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IF(AND(NOT(ISBLANK($P474)),
    ABS($P474-(($L474+$M474+$O474)-$N474))&gt;=1),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T05.01,T04.05,T04.06 contains data other than zero,also the other two forms must be completed.",
""),
IF(AND(NOT(ISBLANK($D474)),$D474&lt;0),
" Error: Position at the beginning of the period must be a positive amount.",
""),
IF(AND(NOT(ISBLANK($K474)),$K474&lt;0),
" Error: Position at the end of the period must be a positive amount.",
""),
IF(AND(OR($D474&gt;0,$K474&gt;0),
    ISBLANK($M474)),
" Error: No accrued interest has been reported,whereas the position at the beginning or at the end of the period is greater than zero. Report '0' in case accrued interest equals zero,do not leave the cell empty.",
"")))</f>
        <v/>
      </c>
    </row>
    <row r="475" spans="1:18">
      <c r="A475" s="20"/>
      <c r="B475" s="20"/>
      <c r="C475" s="20"/>
      <c r="D475" s="15"/>
      <c r="E475" s="15"/>
      <c r="F475" s="15"/>
      <c r="G475" s="15"/>
      <c r="H475" s="15"/>
      <c r="I475" s="15"/>
      <c r="J475" s="15"/>
      <c r="K475" s="15"/>
      <c r="L475" s="15"/>
      <c r="M475" s="15"/>
      <c r="N475" s="15"/>
      <c r="O475" s="15"/>
      <c r="P475" s="15"/>
      <c r="R475" s="30" t="str">
        <f>IF(COUNTA(D475:P475)=0,"",_xlfn.CONCAT(,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IF(AND(NOT(ISBLANK($P475)),
    ABS($P475-(($L475+$M475+$O475)-$N475))&gt;=1),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T05.01,T04.05,T04.06 contains data other than zero,also the other two forms must be completed.",
""),
IF(AND(NOT(ISBLANK($D475)),$D475&lt;0),
" Error: Position at the beginning of the period must be a positive amount.",
""),
IF(AND(NOT(ISBLANK($K475)),$K475&lt;0),
" Error: Position at the end of the period must be a positive amount.",
""),
IF(AND(OR($D475&gt;0,$K475&gt;0),
    ISBLANK($M475)),
" Error: No accrued interest has been reported,whereas the position at the beginning or at the end of the period is greater than zero. Report '0' in case accrued interest equals zero,do not leave the cell empty.",
"")))</f>
        <v/>
      </c>
    </row>
    <row r="476" spans="1:18">
      <c r="A476" s="20"/>
      <c r="B476" s="20"/>
      <c r="C476" s="20"/>
      <c r="D476" s="15"/>
      <c r="E476" s="15"/>
      <c r="F476" s="15"/>
      <c r="G476" s="15"/>
      <c r="H476" s="15"/>
      <c r="I476" s="15"/>
      <c r="J476" s="15"/>
      <c r="K476" s="15"/>
      <c r="L476" s="15"/>
      <c r="M476" s="15"/>
      <c r="N476" s="15"/>
      <c r="O476" s="15"/>
      <c r="P476" s="15"/>
      <c r="R476" s="30" t="str">
        <f>IF(COUNTA(D476:P476)=0,"",_xlfn.CONCAT(,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IF(AND(NOT(ISBLANK($P476)),
    ABS($P476-(($L476+$M476+$O476)-$N476))&gt;=1),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T05.01,T04.05,T04.06 contains data other than zero,also the other two forms must be completed.",
""),
IF(AND(NOT(ISBLANK($D476)),$D476&lt;0),
" Error: Position at the beginning of the period must be a positive amount.",
""),
IF(AND(NOT(ISBLANK($K476)),$K476&lt;0),
" Error: Position at the end of the period must be a positive amount.",
""),
IF(AND(OR($D476&gt;0,$K476&gt;0),
    ISBLANK($M476)),
" Error: No accrued interest has been reported,whereas the position at the beginning or at the end of the period is greater than zero. Report '0' in case accrued interest equals zero,do not leave the cell empty.",
"")))</f>
        <v/>
      </c>
    </row>
    <row r="477" spans="1:18">
      <c r="A477" s="20"/>
      <c r="B477" s="20"/>
      <c r="C477" s="20"/>
      <c r="D477" s="15"/>
      <c r="E477" s="15"/>
      <c r="F477" s="15"/>
      <c r="G477" s="15"/>
      <c r="H477" s="15"/>
      <c r="I477" s="15"/>
      <c r="J477" s="15"/>
      <c r="K477" s="15"/>
      <c r="L477" s="15"/>
      <c r="M477" s="15"/>
      <c r="N477" s="15"/>
      <c r="O477" s="15"/>
      <c r="P477" s="15"/>
      <c r="R477" s="30" t="str">
        <f>IF(COUNTA(D477:P477)=0,"",_xlfn.CONCAT(,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IF(AND(NOT(ISBLANK($P477)),
    ABS($P477-(($L477+$M477+$O477)-$N477))&gt;=1),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T05.01,T04.05,T04.06 contains data other than zero,also the other two forms must be completed.",
""),
IF(AND(NOT(ISBLANK($D477)),$D477&lt;0),
" Error: Position at the beginning of the period must be a positive amount.",
""),
IF(AND(NOT(ISBLANK($K477)),$K477&lt;0),
" Error: Position at the end of the period must be a positive amount.",
""),
IF(AND(OR($D477&gt;0,$K477&gt;0),
    ISBLANK($M477)),
" Error: No accrued interest has been reported,whereas the position at the beginning or at the end of the period is greater than zero. Report '0' in case accrued interest equals zero,do not leave the cell empty.",
"")))</f>
        <v/>
      </c>
    </row>
    <row r="478" spans="1:18">
      <c r="A478" s="20"/>
      <c r="B478" s="20"/>
      <c r="C478" s="20"/>
      <c r="D478" s="15"/>
      <c r="E478" s="15"/>
      <c r="F478" s="15"/>
      <c r="G478" s="15"/>
      <c r="H478" s="15"/>
      <c r="I478" s="15"/>
      <c r="J478" s="15"/>
      <c r="K478" s="15"/>
      <c r="L478" s="15"/>
      <c r="M478" s="15"/>
      <c r="N478" s="15"/>
      <c r="O478" s="15"/>
      <c r="P478" s="15"/>
      <c r="R478" s="30" t="str">
        <f>IF(COUNTA(D478:P478)=0,"",_xlfn.CONCAT(,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IF(AND(NOT(ISBLANK($P478)),
    ABS($P478-(($L478+$M478+$O478)-$N478))&gt;=1),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T05.01,T04.05,T04.06 contains data other than zero,also the other two forms must be completed.",
""),
IF(AND(NOT(ISBLANK($D478)),$D478&lt;0),
" Error: Position at the beginning of the period must be a positive amount.",
""),
IF(AND(NOT(ISBLANK($K478)),$K478&lt;0),
" Error: Position at the end of the period must be a positive amount.",
""),
IF(AND(OR($D478&gt;0,$K478&gt;0),
    ISBLANK($M478)),
" Error: No accrued interest has been reported,whereas the position at the beginning or at the end of the period is greater than zero. Report '0' in case accrued interest equals zero,do not leave the cell empty.",
"")))</f>
        <v/>
      </c>
    </row>
    <row r="479" spans="1:18">
      <c r="A479" s="20"/>
      <c r="B479" s="20"/>
      <c r="C479" s="20"/>
      <c r="D479" s="15"/>
      <c r="E479" s="15"/>
      <c r="F479" s="15"/>
      <c r="G479" s="15"/>
      <c r="H479" s="15"/>
      <c r="I479" s="15"/>
      <c r="J479" s="15"/>
      <c r="K479" s="15"/>
      <c r="L479" s="15"/>
      <c r="M479" s="15"/>
      <c r="N479" s="15"/>
      <c r="O479" s="15"/>
      <c r="P479" s="15"/>
      <c r="R479" s="30" t="str">
        <f>IF(COUNTA(D479:P479)=0,"",_xlfn.CONCAT(,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IF(AND(NOT(ISBLANK($P479)),
    ABS($P479-(($L479+$M479+$O479)-$N479))&gt;=1),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T05.01,T04.05,T04.06 contains data other than zero,also the other two forms must be completed.",
""),
IF(AND(NOT(ISBLANK($D479)),$D479&lt;0),
" Error: Position at the beginning of the period must be a positive amount.",
""),
IF(AND(NOT(ISBLANK($K479)),$K479&lt;0),
" Error: Position at the end of the period must be a positive amount.",
""),
IF(AND(OR($D479&gt;0,$K479&gt;0),
    ISBLANK($M479)),
" Error: No accrued interest has been reported,whereas the position at the beginning or at the end of the period is greater than zero. Report '0' in case accrued interest equals zero,do not leave the cell empty.",
"")))</f>
        <v/>
      </c>
    </row>
    <row r="480" spans="1:18">
      <c r="A480" s="20"/>
      <c r="B480" s="20"/>
      <c r="C480" s="20"/>
      <c r="D480" s="15"/>
      <c r="E480" s="15"/>
      <c r="F480" s="15"/>
      <c r="G480" s="15"/>
      <c r="H480" s="15"/>
      <c r="I480" s="15"/>
      <c r="J480" s="15"/>
      <c r="K480" s="15"/>
      <c r="L480" s="15"/>
      <c r="M480" s="15"/>
      <c r="N480" s="15"/>
      <c r="O480" s="15"/>
      <c r="P480" s="15"/>
      <c r="R480" s="30" t="str">
        <f>IF(COUNTA(D480:P480)=0,"",_xlfn.CONCAT(,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IF(AND(NOT(ISBLANK($P480)),
    ABS($P480-(($L480+$M480+$O480)-$N480))&gt;=1),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T05.01,T04.05,T04.06 contains data other than zero,also the other two forms must be completed.",
""),
IF(AND(NOT(ISBLANK($D480)),$D480&lt;0),
" Error: Position at the beginning of the period must be a positive amount.",
""),
IF(AND(NOT(ISBLANK($K480)),$K480&lt;0),
" Error: Position at the end of the period must be a positive amount.",
""),
IF(AND(OR($D480&gt;0,$K480&gt;0),
    ISBLANK($M480)),
" Error: No accrued interest has been reported,whereas the position at the beginning or at the end of the period is greater than zero. Report '0' in case accrued interest equals zero,do not leave the cell empty.",
"")))</f>
        <v/>
      </c>
    </row>
    <row r="481" spans="1:18">
      <c r="A481" s="20"/>
      <c r="B481" s="20"/>
      <c r="C481" s="20"/>
      <c r="D481" s="15"/>
      <c r="E481" s="15"/>
      <c r="F481" s="15"/>
      <c r="G481" s="15"/>
      <c r="H481" s="15"/>
      <c r="I481" s="15"/>
      <c r="J481" s="15"/>
      <c r="K481" s="15"/>
      <c r="L481" s="15"/>
      <c r="M481" s="15"/>
      <c r="N481" s="15"/>
      <c r="O481" s="15"/>
      <c r="P481" s="15"/>
      <c r="R481" s="30" t="str">
        <f>IF(COUNTA(D481:P481)=0,"",_xlfn.CONCAT(,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IF(AND(NOT(ISBLANK($P481)),
    ABS($P481-(($L481+$M481+$O481)-$N481))&gt;=1),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T05.01,T04.05,T04.06 contains data other than zero,also the other two forms must be completed.",
""),
IF(AND(NOT(ISBLANK($D481)),$D481&lt;0),
" Error: Position at the beginning of the period must be a positive amount.",
""),
IF(AND(NOT(ISBLANK($K481)),$K481&lt;0),
" Error: Position at the end of the period must be a positive amount.",
""),
IF(AND(OR($D481&gt;0,$K481&gt;0),
    ISBLANK($M481)),
" Error: No accrued interest has been reported,whereas the position at the beginning or at the end of the period is greater than zero. Report '0' in case accrued interest equals zero,do not leave the cell empty.",
"")))</f>
        <v/>
      </c>
    </row>
    <row r="482" spans="1:18">
      <c r="A482" s="20"/>
      <c r="B482" s="20"/>
      <c r="C482" s="20"/>
      <c r="D482" s="15"/>
      <c r="E482" s="15"/>
      <c r="F482" s="15"/>
      <c r="G482" s="15"/>
      <c r="H482" s="15"/>
      <c r="I482" s="15"/>
      <c r="J482" s="15"/>
      <c r="K482" s="15"/>
      <c r="L482" s="15"/>
      <c r="M482" s="15"/>
      <c r="N482" s="15"/>
      <c r="O482" s="15"/>
      <c r="P482" s="15"/>
      <c r="R482" s="30" t="str">
        <f>IF(COUNTA(D482:P482)=0,"",_xlfn.CONCAT(,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IF(AND(NOT(ISBLANK($P482)),
    ABS($P482-(($L482+$M482+$O482)-$N482))&gt;=1),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T05.01,T04.05,T04.06 contains data other than zero,also the other two forms must be completed.",
""),
IF(AND(NOT(ISBLANK($D482)),$D482&lt;0),
" Error: Position at the beginning of the period must be a positive amount.",
""),
IF(AND(NOT(ISBLANK($K482)),$K482&lt;0),
" Error: Position at the end of the period must be a positive amount.",
""),
IF(AND(OR($D482&gt;0,$K482&gt;0),
    ISBLANK($M482)),
" Error: No accrued interest has been reported,whereas the position at the beginning or at the end of the period is greater than zero. Report '0' in case accrued interest equals zero,do not leave the cell empty.",
"")))</f>
        <v/>
      </c>
    </row>
    <row r="483" spans="1:18">
      <c r="A483" s="20"/>
      <c r="B483" s="20"/>
      <c r="C483" s="20"/>
      <c r="D483" s="15"/>
      <c r="E483" s="15"/>
      <c r="F483" s="15"/>
      <c r="G483" s="15"/>
      <c r="H483" s="15"/>
      <c r="I483" s="15"/>
      <c r="J483" s="15"/>
      <c r="K483" s="15"/>
      <c r="L483" s="15"/>
      <c r="M483" s="15"/>
      <c r="N483" s="15"/>
      <c r="O483" s="15"/>
      <c r="P483" s="15"/>
      <c r="R483" s="30" t="str">
        <f>IF(COUNTA(D483:P483)=0,"",_xlfn.CONCAT(,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IF(AND(NOT(ISBLANK($P483)),
    ABS($P483-(($L483+$M483+$O483)-$N483))&gt;=1),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T05.01,T04.05,T04.06 contains data other than zero,also the other two forms must be completed.",
""),
IF(AND(NOT(ISBLANK($D483)),$D483&lt;0),
" Error: Position at the beginning of the period must be a positive amount.",
""),
IF(AND(NOT(ISBLANK($K483)),$K483&lt;0),
" Error: Position at the end of the period must be a positive amount.",
""),
IF(AND(OR($D483&gt;0,$K483&gt;0),
    ISBLANK($M483)),
" Error: No accrued interest has been reported,whereas the position at the beginning or at the end of the period is greater than zero. Report '0' in case accrued interest equals zero,do not leave the cell empty.",
"")))</f>
        <v/>
      </c>
    </row>
    <row r="484" spans="1:18">
      <c r="A484" s="20"/>
      <c r="B484" s="20"/>
      <c r="C484" s="20"/>
      <c r="D484" s="15"/>
      <c r="E484" s="15"/>
      <c r="F484" s="15"/>
      <c r="G484" s="15"/>
      <c r="H484" s="15"/>
      <c r="I484" s="15"/>
      <c r="J484" s="15"/>
      <c r="K484" s="15"/>
      <c r="L484" s="15"/>
      <c r="M484" s="15"/>
      <c r="N484" s="15"/>
      <c r="O484" s="15"/>
      <c r="P484" s="15"/>
      <c r="R484" s="30" t="str">
        <f>IF(COUNTA(D484:P484)=0,"",_xlfn.CONCAT(,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IF(AND(NOT(ISBLANK($P484)),
    ABS($P484-(($L484+$M484+$O484)-$N484))&gt;=1),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T05.01,T04.05,T04.06 contains data other than zero,also the other two forms must be completed.",
""),
IF(AND(NOT(ISBLANK($D484)),$D484&lt;0),
" Error: Position at the beginning of the period must be a positive amount.",
""),
IF(AND(NOT(ISBLANK($K484)),$K484&lt;0),
" Error: Position at the end of the period must be a positive amount.",
""),
IF(AND(OR($D484&gt;0,$K484&gt;0),
    ISBLANK($M484)),
" Error: No accrued interest has been reported,whereas the position at the beginning or at the end of the period is greater than zero. Report '0' in case accrued interest equals zero,do not leave the cell empty.",
"")))</f>
        <v/>
      </c>
    </row>
    <row r="485" spans="1:18">
      <c r="A485" s="20"/>
      <c r="B485" s="20"/>
      <c r="C485" s="20"/>
      <c r="D485" s="15"/>
      <c r="E485" s="15"/>
      <c r="F485" s="15"/>
      <c r="G485" s="15"/>
      <c r="H485" s="15"/>
      <c r="I485" s="15"/>
      <c r="J485" s="15"/>
      <c r="K485" s="15"/>
      <c r="L485" s="15"/>
      <c r="M485" s="15"/>
      <c r="N485" s="15"/>
      <c r="O485" s="15"/>
      <c r="P485" s="15"/>
      <c r="R485" s="30" t="str">
        <f>IF(COUNTA(D485:P485)=0,"",_xlfn.CONCAT(,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IF(AND(NOT(ISBLANK($P485)),
    ABS($P485-(($L485+$M485+$O485)-$N485))&gt;=1),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T05.01,T04.05,T04.06 contains data other than zero,also the other two forms must be completed.",
""),
IF(AND(NOT(ISBLANK($D485)),$D485&lt;0),
" Error: Position at the beginning of the period must be a positive amount.",
""),
IF(AND(NOT(ISBLANK($K485)),$K485&lt;0),
" Error: Position at the end of the period must be a positive amount.",
""),
IF(AND(OR($D485&gt;0,$K485&gt;0),
    ISBLANK($M485)),
" Error: No accrued interest has been reported,whereas the position at the beginning or at the end of the period is greater than zero. Report '0' in case accrued interest equals zero,do not leave the cell empty.",
"")))</f>
        <v/>
      </c>
    </row>
    <row r="486" spans="1:18">
      <c r="A486" s="20"/>
      <c r="B486" s="20"/>
      <c r="C486" s="20"/>
      <c r="D486" s="15"/>
      <c r="E486" s="15"/>
      <c r="F486" s="15"/>
      <c r="G486" s="15"/>
      <c r="H486" s="15"/>
      <c r="I486" s="15"/>
      <c r="J486" s="15"/>
      <c r="K486" s="15"/>
      <c r="L486" s="15"/>
      <c r="M486" s="15"/>
      <c r="N486" s="15"/>
      <c r="O486" s="15"/>
      <c r="P486" s="15"/>
      <c r="R486" s="30" t="str">
        <f>IF(COUNTA(D486:P486)=0,"",_xlfn.CONCAT(,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IF(AND(NOT(ISBLANK($P486)),
    ABS($P486-(($L486+$M486+$O486)-$N486))&gt;=1),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T05.01,T04.05,T04.06 contains data other than zero,also the other two forms must be completed.",
""),
IF(AND(NOT(ISBLANK($D486)),$D486&lt;0),
" Error: Position at the beginning of the period must be a positive amount.",
""),
IF(AND(NOT(ISBLANK($K486)),$K486&lt;0),
" Error: Position at the end of the period must be a positive amount.",
""),
IF(AND(OR($D486&gt;0,$K486&gt;0),
    ISBLANK($M486)),
" Error: No accrued interest has been reported,whereas the position at the beginning or at the end of the period is greater than zero. Report '0' in case accrued interest equals zero,do not leave the cell empty.",
"")))</f>
        <v/>
      </c>
    </row>
    <row r="487" spans="1:18">
      <c r="A487" s="20"/>
      <c r="B487" s="20"/>
      <c r="C487" s="20"/>
      <c r="D487" s="15"/>
      <c r="E487" s="15"/>
      <c r="F487" s="15"/>
      <c r="G487" s="15"/>
      <c r="H487" s="15"/>
      <c r="I487" s="15"/>
      <c r="J487" s="15"/>
      <c r="K487" s="15"/>
      <c r="L487" s="15"/>
      <c r="M487" s="15"/>
      <c r="N487" s="15"/>
      <c r="O487" s="15"/>
      <c r="P487" s="15"/>
      <c r="R487" s="30" t="str">
        <f>IF(COUNTA(D487:P487)=0,"",_xlfn.CONCAT(,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IF(AND(NOT(ISBLANK($P487)),
    ABS($P487-(($L487+$M487+$O487)-$N487))&gt;=1),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T05.01,T04.05,T04.06 contains data other than zero,also the other two forms must be completed.",
""),
IF(AND(NOT(ISBLANK($D487)),$D487&lt;0),
" Error: Position at the beginning of the period must be a positive amount.",
""),
IF(AND(NOT(ISBLANK($K487)),$K487&lt;0),
" Error: Position at the end of the period must be a positive amount.",
""),
IF(AND(OR($D487&gt;0,$K487&gt;0),
    ISBLANK($M487)),
" Error: No accrued interest has been reported,whereas the position at the beginning or at the end of the period is greater than zero. Report '0' in case accrued interest equals zero,do not leave the cell empty.",
"")))</f>
        <v/>
      </c>
    </row>
    <row r="488" spans="1:18">
      <c r="A488" s="20"/>
      <c r="B488" s="20"/>
      <c r="C488" s="20"/>
      <c r="D488" s="15"/>
      <c r="E488" s="15"/>
      <c r="F488" s="15"/>
      <c r="G488" s="15"/>
      <c r="H488" s="15"/>
      <c r="I488" s="15"/>
      <c r="J488" s="15"/>
      <c r="K488" s="15"/>
      <c r="L488" s="15"/>
      <c r="M488" s="15"/>
      <c r="N488" s="15"/>
      <c r="O488" s="15"/>
      <c r="P488" s="15"/>
      <c r="R488" s="30" t="str">
        <f>IF(COUNTA(D488:P488)=0,"",_xlfn.CONCAT(,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IF(AND(NOT(ISBLANK($P488)),
    ABS($P488-(($L488+$M488+$O488)-$N488))&gt;=1),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T05.01,T04.05,T04.06 contains data other than zero,also the other two forms must be completed.",
""),
IF(AND(NOT(ISBLANK($D488)),$D488&lt;0),
" Error: Position at the beginning of the period must be a positive amount.",
""),
IF(AND(NOT(ISBLANK($K488)),$K488&lt;0),
" Error: Position at the end of the period must be a positive amount.",
""),
IF(AND(OR($D488&gt;0,$K488&gt;0),
    ISBLANK($M488)),
" Error: No accrued interest has been reported,whereas the position at the beginning or at the end of the period is greater than zero. Report '0' in case accrued interest equals zero,do not leave the cell empty.",
"")))</f>
        <v/>
      </c>
    </row>
    <row r="489" spans="1:18">
      <c r="A489" s="20"/>
      <c r="B489" s="20"/>
      <c r="C489" s="20"/>
      <c r="D489" s="15"/>
      <c r="E489" s="15"/>
      <c r="F489" s="15"/>
      <c r="G489" s="15"/>
      <c r="H489" s="15"/>
      <c r="I489" s="15"/>
      <c r="J489" s="15"/>
      <c r="K489" s="15"/>
      <c r="L489" s="15"/>
      <c r="M489" s="15"/>
      <c r="N489" s="15"/>
      <c r="O489" s="15"/>
      <c r="P489" s="15"/>
      <c r="R489" s="30" t="str">
        <f>IF(COUNTA(D489:P489)=0,"",_xlfn.CONCAT(,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IF(AND(NOT(ISBLANK($P489)),
    ABS($P489-(($L489+$M489+$O489)-$N489))&gt;=1),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T05.01,T04.05,T04.06 contains data other than zero,also the other two forms must be completed.",
""),
IF(AND(NOT(ISBLANK($D489)),$D489&lt;0),
" Error: Position at the beginning of the period must be a positive amount.",
""),
IF(AND(NOT(ISBLANK($K489)),$K489&lt;0),
" Error: Position at the end of the period must be a positive amount.",
""),
IF(AND(OR($D489&gt;0,$K489&gt;0),
    ISBLANK($M489)),
" Error: No accrued interest has been reported,whereas the position at the beginning or at the end of the period is greater than zero. Report '0' in case accrued interest equals zero,do not leave the cell empty.",
"")))</f>
        <v/>
      </c>
    </row>
    <row r="490" spans="1:18">
      <c r="A490" s="20"/>
      <c r="B490" s="20"/>
      <c r="C490" s="20"/>
      <c r="D490" s="15"/>
      <c r="E490" s="15"/>
      <c r="F490" s="15"/>
      <c r="G490" s="15"/>
      <c r="H490" s="15"/>
      <c r="I490" s="15"/>
      <c r="J490" s="15"/>
      <c r="K490" s="15"/>
      <c r="L490" s="15"/>
      <c r="M490" s="15"/>
      <c r="N490" s="15"/>
      <c r="O490" s="15"/>
      <c r="P490" s="15"/>
      <c r="R490" s="30" t="str">
        <f>IF(COUNTA(D490:P490)=0,"",_xlfn.CONCAT(,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IF(AND(NOT(ISBLANK($P490)),
    ABS($P490-(($L490+$M490+$O490)-$N490))&gt;=1),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T05.01,T04.05,T04.06 contains data other than zero,also the other two forms must be completed.",
""),
IF(AND(NOT(ISBLANK($D490)),$D490&lt;0),
" Error: Position at the beginning of the period must be a positive amount.",
""),
IF(AND(NOT(ISBLANK($K490)),$K490&lt;0),
" Error: Position at the end of the period must be a positive amount.",
""),
IF(AND(OR($D490&gt;0,$K490&gt;0),
    ISBLANK($M490)),
" Error: No accrued interest has been reported,whereas the position at the beginning or at the end of the period is greater than zero. Report '0' in case accrued interest equals zero,do not leave the cell empty.",
"")))</f>
        <v/>
      </c>
    </row>
    <row r="491" spans="1:18">
      <c r="A491" s="20"/>
      <c r="B491" s="20"/>
      <c r="C491" s="20"/>
      <c r="D491" s="15"/>
      <c r="E491" s="15"/>
      <c r="F491" s="15"/>
      <c r="G491" s="15"/>
      <c r="H491" s="15"/>
      <c r="I491" s="15"/>
      <c r="J491" s="15"/>
      <c r="K491" s="15"/>
      <c r="L491" s="15"/>
      <c r="M491" s="15"/>
      <c r="N491" s="15"/>
      <c r="O491" s="15"/>
      <c r="P491" s="15"/>
      <c r="R491" s="30" t="str">
        <f>IF(COUNTA(D491:P491)=0,"",_xlfn.CONCAT(,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IF(AND(NOT(ISBLANK($P491)),
    ABS($P491-(($L491+$M491+$O491)-$N491))&gt;=1),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T05.01,T04.05,T04.06 contains data other than zero,also the other two forms must be completed.",
""),
IF(AND(NOT(ISBLANK($D491)),$D491&lt;0),
" Error: Position at the beginning of the period must be a positive amount.",
""),
IF(AND(NOT(ISBLANK($K491)),$K491&lt;0),
" Error: Position at the end of the period must be a positive amount.",
""),
IF(AND(OR($D491&gt;0,$K491&gt;0),
    ISBLANK($M491)),
" Error: No accrued interest has been reported,whereas the position at the beginning or at the end of the period is greater than zero. Report '0' in case accrued interest equals zero,do not leave the cell empty.",
"")))</f>
        <v/>
      </c>
    </row>
    <row r="492" spans="1:18">
      <c r="A492" s="20"/>
      <c r="B492" s="20"/>
      <c r="C492" s="20"/>
      <c r="D492" s="15"/>
      <c r="E492" s="15"/>
      <c r="F492" s="15"/>
      <c r="G492" s="15"/>
      <c r="H492" s="15"/>
      <c r="I492" s="15"/>
      <c r="J492" s="15"/>
      <c r="K492" s="15"/>
      <c r="L492" s="15"/>
      <c r="M492" s="15"/>
      <c r="N492" s="15"/>
      <c r="O492" s="15"/>
      <c r="P492" s="15"/>
      <c r="R492" s="30" t="str">
        <f>IF(COUNTA(D492:P492)=0,"",_xlfn.CONCAT(,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IF(AND(NOT(ISBLANK($P492)),
    ABS($P492-(($L492+$M492+$O492)-$N492))&gt;=1),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T05.01,T04.05,T04.06 contains data other than zero,also the other two forms must be completed.",
""),
IF(AND(NOT(ISBLANK($D492)),$D492&lt;0),
" Error: Position at the beginning of the period must be a positive amount.",
""),
IF(AND(NOT(ISBLANK($K492)),$K492&lt;0),
" Error: Position at the end of the period must be a positive amount.",
""),
IF(AND(OR($D492&gt;0,$K492&gt;0),
    ISBLANK($M492)),
" Error: No accrued interest has been reported,whereas the position at the beginning or at the end of the period is greater than zero. Report '0' in case accrued interest equals zero,do not leave the cell empty.",
"")))</f>
        <v/>
      </c>
    </row>
    <row r="493" spans="1:18">
      <c r="A493" s="20"/>
      <c r="B493" s="20"/>
      <c r="C493" s="20"/>
      <c r="D493" s="15"/>
      <c r="E493" s="15"/>
      <c r="F493" s="15"/>
      <c r="G493" s="15"/>
      <c r="H493" s="15"/>
      <c r="I493" s="15"/>
      <c r="J493" s="15"/>
      <c r="K493" s="15"/>
      <c r="L493" s="15"/>
      <c r="M493" s="15"/>
      <c r="N493" s="15"/>
      <c r="O493" s="15"/>
      <c r="P493" s="15"/>
      <c r="R493" s="30" t="str">
        <f>IF(COUNTA(D493:P493)=0,"",_xlfn.CONCAT(,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IF(AND(NOT(ISBLANK($P493)),
    ABS($P493-(($L493+$M493+$O493)-$N493))&gt;=1),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T05.01,T04.05,T04.06 contains data other than zero,also the other two forms must be completed.",
""),
IF(AND(NOT(ISBLANK($D493)),$D493&lt;0),
" Error: Position at the beginning of the period must be a positive amount.",
""),
IF(AND(NOT(ISBLANK($K493)),$K493&lt;0),
" Error: Position at the end of the period must be a positive amount.",
""),
IF(AND(OR($D493&gt;0,$K493&gt;0),
    ISBLANK($M493)),
" Error: No accrued interest has been reported,whereas the position at the beginning or at the end of the period is greater than zero. Report '0' in case accrued interest equals zero,do not leave the cell empty.",
"")))</f>
        <v/>
      </c>
    </row>
    <row r="494" spans="1:18">
      <c r="A494" s="20"/>
      <c r="B494" s="20"/>
      <c r="C494" s="20"/>
      <c r="D494" s="15"/>
      <c r="E494" s="15"/>
      <c r="F494" s="15"/>
      <c r="G494" s="15"/>
      <c r="H494" s="15"/>
      <c r="I494" s="15"/>
      <c r="J494" s="15"/>
      <c r="K494" s="15"/>
      <c r="L494" s="15"/>
      <c r="M494" s="15"/>
      <c r="N494" s="15"/>
      <c r="O494" s="15"/>
      <c r="P494" s="15"/>
      <c r="R494" s="30" t="str">
        <f>IF(COUNTA(D494:P494)=0,"",_xlfn.CONCAT(,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IF(AND(NOT(ISBLANK($P494)),
    ABS($P494-(($L494+$M494+$O494)-$N494))&gt;=1),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T05.01,T04.05,T04.06 contains data other than zero,also the other two forms must be completed.",
""),
IF(AND(NOT(ISBLANK($D494)),$D494&lt;0),
" Error: Position at the beginning of the period must be a positive amount.",
""),
IF(AND(NOT(ISBLANK($K494)),$K494&lt;0),
" Error: Position at the end of the period must be a positive amount.",
""),
IF(AND(OR($D494&gt;0,$K494&gt;0),
    ISBLANK($M494)),
" Error: No accrued interest has been reported,whereas the position at the beginning or at the end of the period is greater than zero. Report '0' in case accrued interest equals zero,do not leave the cell empty.",
"")))</f>
        <v/>
      </c>
    </row>
    <row r="495" spans="1:18">
      <c r="A495" s="20"/>
      <c r="B495" s="20"/>
      <c r="C495" s="20"/>
      <c r="D495" s="15"/>
      <c r="E495" s="15"/>
      <c r="F495" s="15"/>
      <c r="G495" s="15"/>
      <c r="H495" s="15"/>
      <c r="I495" s="15"/>
      <c r="J495" s="15"/>
      <c r="K495" s="15"/>
      <c r="L495" s="15"/>
      <c r="M495" s="15"/>
      <c r="N495" s="15"/>
      <c r="O495" s="15"/>
      <c r="P495" s="15"/>
      <c r="R495" s="30" t="str">
        <f>IF(COUNTA(D495:P495)=0,"",_xlfn.CONCAT(,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IF(AND(NOT(ISBLANK($P495)),
    ABS($P495-(($L495+$M495+$O495)-$N495))&gt;=1),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T05.01,T04.05,T04.06 contains data other than zero,also the other two forms must be completed.",
""),
IF(AND(NOT(ISBLANK($D495)),$D495&lt;0),
" Error: Position at the beginning of the period must be a positive amount.",
""),
IF(AND(NOT(ISBLANK($K495)),$K495&lt;0),
" Error: Position at the end of the period must be a positive amount.",
""),
IF(AND(OR($D495&gt;0,$K495&gt;0),
    ISBLANK($M495)),
" Error: No accrued interest has been reported,whereas the position at the beginning or at the end of the period is greater than zero. Report '0' in case accrued interest equals zero,do not leave the cell empty.",
"")))</f>
        <v/>
      </c>
    </row>
    <row r="496" spans="1:18">
      <c r="A496" s="20"/>
      <c r="B496" s="20"/>
      <c r="C496" s="20"/>
      <c r="D496" s="15"/>
      <c r="E496" s="15"/>
      <c r="F496" s="15"/>
      <c r="G496" s="15"/>
      <c r="H496" s="15"/>
      <c r="I496" s="15"/>
      <c r="J496" s="15"/>
      <c r="K496" s="15"/>
      <c r="L496" s="15"/>
      <c r="M496" s="15"/>
      <c r="N496" s="15"/>
      <c r="O496" s="15"/>
      <c r="P496" s="15"/>
      <c r="R496" s="30" t="str">
        <f>IF(COUNTA(D496:P496)=0,"",_xlfn.CONCAT(,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IF(AND(NOT(ISBLANK($P496)),
    ABS($P496-(($L496+$M496+$O496)-$N496))&gt;=1),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T05.01,T04.05,T04.06 contains data other than zero,also the other two forms must be completed.",
""),
IF(AND(NOT(ISBLANK($D496)),$D496&lt;0),
" Error: Position at the beginning of the period must be a positive amount.",
""),
IF(AND(NOT(ISBLANK($K496)),$K496&lt;0),
" Error: Position at the end of the period must be a positive amount.",
""),
IF(AND(OR($D496&gt;0,$K496&gt;0),
    ISBLANK($M496)),
" Error: No accrued interest has been reported,whereas the position at the beginning or at the end of the period is greater than zero. Report '0' in case accrued interest equals zero,do not leave the cell empty.",
"")))</f>
        <v/>
      </c>
    </row>
    <row r="497" spans="1:18">
      <c r="A497" s="20"/>
      <c r="B497" s="20"/>
      <c r="C497" s="20"/>
      <c r="D497" s="15"/>
      <c r="E497" s="15"/>
      <c r="F497" s="15"/>
      <c r="G497" s="15"/>
      <c r="H497" s="15"/>
      <c r="I497" s="15"/>
      <c r="J497" s="15"/>
      <c r="K497" s="15"/>
      <c r="L497" s="15"/>
      <c r="M497" s="15"/>
      <c r="N497" s="15"/>
      <c r="O497" s="15"/>
      <c r="P497" s="15"/>
      <c r="R497" s="30" t="str">
        <f>IF(COUNTA(D497:P497)=0,"",_xlfn.CONCAT(,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IF(AND(NOT(ISBLANK($P497)),
    ABS($P497-(($L497+$M497+$O497)-$N497))&gt;=1),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T05.01,T04.05,T04.06 contains data other than zero,also the other two forms must be completed.",
""),
IF(AND(NOT(ISBLANK($D497)),$D497&lt;0),
" Error: Position at the beginning of the period must be a positive amount.",
""),
IF(AND(NOT(ISBLANK($K497)),$K497&lt;0),
" Error: Position at the end of the period must be a positive amount.",
""),
IF(AND(OR($D497&gt;0,$K497&gt;0),
    ISBLANK($M497)),
" Error: No accrued interest has been reported,whereas the position at the beginning or at the end of the period is greater than zero. Report '0' in case accrued interest equals zero,do not leave the cell empty.",
"")))</f>
        <v/>
      </c>
    </row>
    <row r="498" spans="1:18">
      <c r="A498" s="20"/>
      <c r="B498" s="20"/>
      <c r="C498" s="20"/>
      <c r="D498" s="15"/>
      <c r="E498" s="15"/>
      <c r="F498" s="15"/>
      <c r="G498" s="15"/>
      <c r="H498" s="15"/>
      <c r="I498" s="15"/>
      <c r="J498" s="15"/>
      <c r="K498" s="15"/>
      <c r="L498" s="15"/>
      <c r="M498" s="15"/>
      <c r="N498" s="15"/>
      <c r="O498" s="15"/>
      <c r="P498" s="15"/>
      <c r="R498" s="30" t="str">
        <f>IF(COUNTA(D498:P498)=0,"",_xlfn.CONCAT(,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IF(AND(NOT(ISBLANK($P498)),
    ABS($P498-(($L498+$M498+$O498)-$N498))&gt;=1),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T05.01,T04.05,T04.06 contains data other than zero,also the other two forms must be completed.",
""),
IF(AND(NOT(ISBLANK($D498)),$D498&lt;0),
" Error: Position at the beginning of the period must be a positive amount.",
""),
IF(AND(NOT(ISBLANK($K498)),$K498&lt;0),
" Error: Position at the end of the period must be a positive amount.",
""),
IF(AND(OR($D498&gt;0,$K498&gt;0),
    ISBLANK($M498)),
" Error: No accrued interest has been reported,whereas the position at the beginning or at the end of the period is greater than zero. Report '0' in case accrued interest equals zero,do not leave the cell empty.",
"")))</f>
        <v/>
      </c>
    </row>
    <row r="499" spans="1:18">
      <c r="A499" s="20"/>
      <c r="B499" s="20"/>
      <c r="C499" s="20"/>
      <c r="D499" s="15"/>
      <c r="E499" s="15"/>
      <c r="F499" s="15"/>
      <c r="G499" s="15"/>
      <c r="H499" s="15"/>
      <c r="I499" s="15"/>
      <c r="J499" s="15"/>
      <c r="K499" s="15"/>
      <c r="L499" s="15"/>
      <c r="M499" s="15"/>
      <c r="N499" s="15"/>
      <c r="O499" s="15"/>
      <c r="P499" s="15"/>
      <c r="R499" s="30" t="str">
        <f>IF(COUNTA(D499:P499)=0,"",_xlfn.CONCAT(,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IF(AND(NOT(ISBLANK($P499)),
    ABS($P499-(($L499+$M499+$O499)-$N499))&gt;=1),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T05.01,T04.05,T04.06 contains data other than zero,also the other two forms must be completed.",
""),
IF(AND(NOT(ISBLANK($D499)),$D499&lt;0),
" Error: Position at the beginning of the period must be a positive amount.",
""),
IF(AND(NOT(ISBLANK($K499)),$K499&lt;0),
" Error: Position at the end of the period must be a positive amount.",
""),
IF(AND(OR($D499&gt;0,$K499&gt;0),
    ISBLANK($M499)),
" Error: No accrued interest has been reported,whereas the position at the beginning or at the end of the period is greater than zero. Report '0' in case accrued interest equals zero,do not leave the cell empty.",
"")))</f>
        <v/>
      </c>
    </row>
    <row r="500" spans="1:18">
      <c r="A500" s="20"/>
      <c r="B500" s="20"/>
      <c r="C500" s="20"/>
      <c r="D500" s="15"/>
      <c r="E500" s="15"/>
      <c r="F500" s="15"/>
      <c r="G500" s="15"/>
      <c r="H500" s="15"/>
      <c r="I500" s="15"/>
      <c r="J500" s="15"/>
      <c r="K500" s="15"/>
      <c r="L500" s="15"/>
      <c r="M500" s="15"/>
      <c r="N500" s="15"/>
      <c r="O500" s="15"/>
      <c r="P500" s="15"/>
      <c r="R500" s="30" t="str">
        <f>IF(COUNTA(D500:P500)=0,"",_xlfn.CONCAT(,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IF(AND(NOT(ISBLANK($P500)),
    ABS($P500-(($L500+$M500+$O500)-$N500))&gt;=1),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T05.01,T04.05,T04.06 contains data other than zero,also the other two forms must be completed.",
""),
IF(AND(NOT(ISBLANK($D500)),$D500&lt;0),
" Error: Position at the beginning of the period must be a positive amount.",
""),
IF(AND(NOT(ISBLANK($K500)),$K500&lt;0),
" Error: Position at the end of the period must be a positive amount.",
""),
IF(AND(OR($D500&gt;0,$K500&gt;0),
    ISBLANK($M500)),
" Error: No accrued interest has been reported,whereas the position at the beginning or at the end of the period is greater than zero. Report '0' in case accrued interest equals zero,do not leave the cell empty.",
"")))</f>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28" priority="3">
      <formula>AND(NOT(ISBLANK($D8)),$D8&lt;0)</formula>
    </cfRule>
  </conditionalFormatting>
  <conditionalFormatting sqref="K8:K500">
    <cfRule type="expression" dxfId="127" priority="2">
      <formula>AND(NOT(ISBLANK($K8)),ABS($K8-(($D8+$E8+$G8+$H8+$I8+$J8)-$F8))&gt;=1)</formula>
    </cfRule>
    <cfRule type="expression" dxfId="126" priority="4">
      <formula>AND(NOT(ISBLANK($K8)),$K8&lt;0)</formula>
    </cfRule>
    <cfRule type="expression" dxfId="125" priority="6">
      <formula>AND(NOT(ISBLANK($K8)),     $K8&gt;0,     OR(ISBLANK(#REF!),#REF!&lt;=         0,         ISBLANK(#REF!),#REF!&lt;=         0))</formula>
    </cfRule>
  </conditionalFormatting>
  <conditionalFormatting sqref="M8:M500">
    <cfRule type="expression" dxfId="124" priority="1">
      <formula>AND(OR($D8&gt;0,$K8&gt;0),     ISBLANK($M8))</formula>
    </cfRule>
  </conditionalFormatting>
  <conditionalFormatting sqref="P8:P500">
    <cfRule type="expression" dxfId="123" priority="5">
      <formula>AND(NOT(ISBLANK($P8)),ABS($P8-(($L8+$M8+$O8)-$N8))&gt;=1)</formula>
    </cfRule>
  </conditionalFormatting>
  <hyperlinks>
    <hyperlink ref="A1" location="T05.01!B53" display="TOC" xr:uid="{C5258BBB-A8E2-4D52-BEE7-34CEE83C447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2700-000000000000}">
          <x14:formula1>
            <xm:f>_dropDownSheet!$A$27</xm:f>
          </x14:formula1>
          <xm:sqref>A8:A500</xm:sqref>
        </x14:dataValidation>
        <x14:dataValidation type="list" allowBlank="1" showInputMessage="1" showErrorMessage="1" xr:uid="{00000000-0002-0000-2700-000001000000}">
          <x14:formula1>
            <xm:f>_dropDownSheet!$A$9:$JB$9</xm:f>
          </x14:formula1>
          <xm:sqref>B8:B500</xm:sqref>
        </x14:dataValidation>
        <x14:dataValidation type="list" allowBlank="1" showInputMessage="1" showErrorMessage="1" xr:uid="{00000000-0002-0000-2700-000002000000}">
          <x14:formula1>
            <xm:f>_dropDownSheet!$A$18:$C$18</xm:f>
          </x14:formula1>
          <xm:sqref>C8:C500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Blad4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34.7109375" customWidth="1"/>
  </cols>
  <sheetData>
    <row r="1" spans="1:12" ht="15" customHeight="1">
      <c r="A1" s="10" t="s">
        <v>203</v>
      </c>
      <c r="B1" s="11" t="s">
        <v>99</v>
      </c>
    </row>
    <row r="2" spans="1:12" ht="15" customHeight="1"/>
    <row r="3" spans="1:12">
      <c r="A3" s="11"/>
      <c r="C3" s="50" t="s">
        <v>204</v>
      </c>
      <c r="D3" s="50"/>
      <c r="E3" s="50"/>
      <c r="F3" s="50"/>
      <c r="G3" s="50"/>
      <c r="H3" s="50"/>
      <c r="I3" s="50"/>
      <c r="J3" s="50"/>
      <c r="L3" s="51" t="s">
        <v>207</v>
      </c>
    </row>
    <row r="4" spans="1:12">
      <c r="C4" s="50" t="s">
        <v>252</v>
      </c>
      <c r="D4" s="50" t="s">
        <v>209</v>
      </c>
      <c r="E4" s="50"/>
      <c r="F4" s="50"/>
      <c r="G4" s="50"/>
      <c r="H4" s="50"/>
      <c r="I4" s="50"/>
      <c r="J4" s="50" t="s">
        <v>253</v>
      </c>
      <c r="L4" s="52"/>
    </row>
    <row r="5" spans="1:12">
      <c r="C5" s="50"/>
      <c r="D5" s="50" t="s">
        <v>211</v>
      </c>
      <c r="E5" s="50"/>
      <c r="F5" s="50" t="s">
        <v>212</v>
      </c>
      <c r="G5" s="50"/>
      <c r="H5" s="50" t="s">
        <v>254</v>
      </c>
      <c r="I5" s="50" t="s">
        <v>214</v>
      </c>
      <c r="J5" s="50"/>
      <c r="L5" s="52"/>
    </row>
    <row r="6" spans="1:12" ht="22.5">
      <c r="C6" s="50"/>
      <c r="D6" s="12" t="s">
        <v>255</v>
      </c>
      <c r="E6" s="12" t="s">
        <v>256</v>
      </c>
      <c r="F6" s="12" t="s">
        <v>217</v>
      </c>
      <c r="G6" s="12" t="s">
        <v>218</v>
      </c>
      <c r="H6" s="50"/>
      <c r="I6" s="50"/>
      <c r="J6" s="50"/>
      <c r="L6" s="53"/>
    </row>
    <row r="7" spans="1:12" ht="33.75">
      <c r="A7" s="19" t="s">
        <v>232</v>
      </c>
      <c r="B7" s="19" t="s">
        <v>233</v>
      </c>
      <c r="C7" s="13" t="s">
        <v>219</v>
      </c>
      <c r="D7" s="13" t="s">
        <v>220</v>
      </c>
      <c r="E7" s="13" t="s">
        <v>221</v>
      </c>
      <c r="F7" s="13" t="s">
        <v>222</v>
      </c>
      <c r="G7" s="13" t="s">
        <v>223</v>
      </c>
      <c r="H7" s="13" t="s">
        <v>224</v>
      </c>
      <c r="I7" s="13" t="s">
        <v>225</v>
      </c>
      <c r="J7" s="13" t="s">
        <v>226</v>
      </c>
      <c r="L7" s="29" t="s">
        <v>963</v>
      </c>
    </row>
    <row r="8" spans="1:12" ht="33.75">
      <c r="A8" s="20" t="s">
        <v>286</v>
      </c>
      <c r="B8" s="20" t="s">
        <v>236</v>
      </c>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Warning: Position at the beginning of the period must be a positive amount.",
""),
IF(AND(NOT(ISBLANK($J8)),$J8&lt;0),
" Warning: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Warning: Position at the beginning of the period must be a positive amount.",
""),
IF(AND(NOT(ISBLANK($J9)),$J9&lt;0),
" Warning: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Warning: Position at the beginning of the period must be a positive amount.",
""),
IF(AND(NOT(ISBLANK($J10)),$J10&lt;0),
" Warning: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Warning: Position at the beginning of the period must be a positive amount.",
""),
IF(AND(NOT(ISBLANK($J74)),$J74&lt;0),
" Warning: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Warning: Position at the beginning of the period must be a positive amount.",
""),
IF(AND(NOT(ISBLANK($J138)),$J138&lt;0),
" Warning: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Warning: Position at the beginning of the period must be a positive amount.",
""),
IF(AND(NOT(ISBLANK($J202)),$J202&lt;0),
" Warning: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Warning: Position at the beginning of the period must be a positive amount.",
""),
IF(AND(NOT(ISBLANK($J266)),$J266&lt;0),
" Warning: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Warning: Position at the beginning of the period must be a positive amount.",
""),
IF(AND(NOT(ISBLANK($J330)),$J330&lt;0),
" Warning: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Warning: Position at the beginning of the period must be a positive amount.",
""),
IF(AND(NOT(ISBLANK($J394)),$J394&lt;0),
" Warning: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Warning: Position at the beginning of the period must be a positive amount.",
""),
IF(AND(NOT(ISBLANK($J458)),$J458&lt;0),
" Warning: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122" priority="2">
      <formula>AND(NOT(ISBLANK($C8)),$C8&lt;0)</formula>
    </cfRule>
  </conditionalFormatting>
  <conditionalFormatting sqref="J8:J500">
    <cfRule type="expression" dxfId="121" priority="1">
      <formula>AND(NOT(ISBLANK($J8)),ABS($J8-(($C8+$D8+$F8+$G8+$H8+$I8)-$E8))&gt;=1)</formula>
    </cfRule>
    <cfRule type="expression" dxfId="120" priority="3">
      <formula>AND(NOT(ISBLANK($J8)),$J8&lt;0)</formula>
    </cfRule>
  </conditionalFormatting>
  <hyperlinks>
    <hyperlink ref="A1" location="'TOC'!B53" display="TOC" xr:uid="{00000000-0004-0000-2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800-000000000000}">
          <x14:formula1>
            <xm:f>_dropDownSheet!$A$29:$E$29</xm:f>
          </x14:formula1>
          <xm:sqref>A8:A500</xm:sqref>
        </x14:dataValidation>
        <x14:dataValidation type="list" allowBlank="1" showInputMessage="1" showErrorMessage="1" xr:uid="{00000000-0002-0000-2800-000001000000}">
          <x14:formula1>
            <xm:f>_dropDownSheet!$A$9:$JB$9</xm:f>
          </x14:formula1>
          <xm:sqref>B8:B500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K12" sqref="K12"/>
    </sheetView>
  </sheetViews>
  <sheetFormatPr defaultRowHeight="15"/>
  <cols>
    <col min="1" max="2" width="10" customWidth="1"/>
    <col min="3" max="10" width="15" customWidth="1"/>
    <col min="12" max="12" width="138.5703125" bestFit="1" customWidth="1"/>
  </cols>
  <sheetData>
    <row r="1" spans="1:12" ht="15" customHeight="1">
      <c r="A1" s="10" t="s">
        <v>203</v>
      </c>
      <c r="B1" s="11" t="s">
        <v>119</v>
      </c>
    </row>
    <row r="2" spans="1:12" ht="15" customHeight="1"/>
    <row r="3" spans="1:12">
      <c r="A3" s="56"/>
      <c r="B3" s="56"/>
      <c r="C3" s="50" t="s">
        <v>289</v>
      </c>
      <c r="D3" s="50"/>
      <c r="E3" s="50"/>
      <c r="F3" s="50"/>
      <c r="G3" s="50"/>
      <c r="H3" s="50"/>
      <c r="I3" s="50"/>
      <c r="J3" s="50"/>
      <c r="L3" s="55" t="s">
        <v>207</v>
      </c>
    </row>
    <row r="4" spans="1:12">
      <c r="A4" s="56"/>
      <c r="B4" s="56"/>
      <c r="C4" s="50" t="s">
        <v>208</v>
      </c>
      <c r="D4" s="50" t="s">
        <v>209</v>
      </c>
      <c r="E4" s="50"/>
      <c r="F4" s="50"/>
      <c r="G4" s="50"/>
      <c r="H4" s="50"/>
      <c r="I4" s="50"/>
      <c r="J4" s="50" t="s">
        <v>210</v>
      </c>
      <c r="L4" s="55"/>
    </row>
    <row r="5" spans="1:12">
      <c r="A5" s="56"/>
      <c r="B5" s="56"/>
      <c r="C5" s="50"/>
      <c r="D5" s="50" t="s">
        <v>211</v>
      </c>
      <c r="E5" s="50"/>
      <c r="F5" s="50" t="s">
        <v>212</v>
      </c>
      <c r="G5" s="50"/>
      <c r="H5" s="50" t="s">
        <v>213</v>
      </c>
      <c r="I5" s="50" t="s">
        <v>214</v>
      </c>
      <c r="J5" s="50"/>
      <c r="L5" s="55"/>
    </row>
    <row r="6" spans="1:12" ht="22.5">
      <c r="A6" s="56"/>
      <c r="B6" s="56"/>
      <c r="C6" s="50"/>
      <c r="D6" s="12" t="s">
        <v>290</v>
      </c>
      <c r="E6" s="12" t="s">
        <v>291</v>
      </c>
      <c r="F6" s="12" t="s">
        <v>217</v>
      </c>
      <c r="G6" s="12" t="s">
        <v>218</v>
      </c>
      <c r="H6" s="50"/>
      <c r="I6" s="50"/>
      <c r="J6" s="50"/>
      <c r="L6" s="55"/>
    </row>
    <row r="7" spans="1:12" ht="23.25">
      <c r="A7" s="56"/>
      <c r="B7" s="56"/>
      <c r="C7" s="13" t="s">
        <v>219</v>
      </c>
      <c r="D7" s="13" t="s">
        <v>220</v>
      </c>
      <c r="E7" s="13" t="s">
        <v>221</v>
      </c>
      <c r="F7" s="13">
        <v>40</v>
      </c>
      <c r="G7" s="13" t="s">
        <v>223</v>
      </c>
      <c r="H7" s="13" t="s">
        <v>224</v>
      </c>
      <c r="I7" s="13" t="s">
        <v>225</v>
      </c>
      <c r="J7" s="13" t="s">
        <v>226</v>
      </c>
      <c r="L7" s="29" t="s">
        <v>963</v>
      </c>
    </row>
    <row r="8" spans="1:12">
      <c r="A8" s="14" t="s">
        <v>293</v>
      </c>
      <c r="B8" s="13" t="s">
        <v>219</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9" priority="2">
      <formula>AND(NOT(ISBLANK($C8)),$C8&lt;0)</formula>
    </cfRule>
  </conditionalFormatting>
  <conditionalFormatting sqref="J8">
    <cfRule type="expression" dxfId="118" priority="1">
      <formula>AND(NOT(ISBLANK($J8)),ABS($J8-(($C8+$D8+$F8+$G8+$H8+$I8)-$E8))&gt;=1)</formula>
    </cfRule>
    <cfRule type="expression" dxfId="117"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5"/>
  <cols>
    <col min="1" max="1" width="15" customWidth="1"/>
    <col min="2" max="2" width="10" customWidth="1"/>
    <col min="3" max="15" width="15" customWidth="1"/>
    <col min="17" max="17" width="114.42578125" customWidth="1"/>
  </cols>
  <sheetData>
    <row r="1" spans="1:17" ht="15" customHeight="1">
      <c r="A1" s="10" t="s">
        <v>203</v>
      </c>
      <c r="B1" s="11" t="s">
        <v>124</v>
      </c>
    </row>
    <row r="2" spans="1:17" ht="15" customHeight="1"/>
    <row r="3" spans="1:17">
      <c r="A3" s="56"/>
      <c r="B3" s="56"/>
      <c r="C3" s="50" t="s">
        <v>289</v>
      </c>
      <c r="D3" s="50"/>
      <c r="E3" s="50"/>
      <c r="F3" s="50"/>
      <c r="G3" s="50"/>
      <c r="H3" s="50"/>
      <c r="I3" s="50"/>
      <c r="J3" s="50"/>
      <c r="K3" s="50" t="s">
        <v>241</v>
      </c>
      <c r="L3" s="50"/>
      <c r="M3" s="50"/>
      <c r="N3" s="50"/>
      <c r="O3" s="50"/>
      <c r="Q3" s="55" t="s">
        <v>207</v>
      </c>
    </row>
    <row r="4" spans="1:17">
      <c r="A4" s="56"/>
      <c r="B4" s="56"/>
      <c r="C4" s="50" t="s">
        <v>295</v>
      </c>
      <c r="D4" s="50" t="s">
        <v>209</v>
      </c>
      <c r="E4" s="50"/>
      <c r="F4" s="50"/>
      <c r="G4" s="50"/>
      <c r="H4" s="50"/>
      <c r="I4" s="50"/>
      <c r="J4" s="50" t="s">
        <v>296</v>
      </c>
      <c r="K4" s="50" t="s">
        <v>242</v>
      </c>
      <c r="L4" s="50" t="s">
        <v>209</v>
      </c>
      <c r="M4" s="50"/>
      <c r="N4" s="50"/>
      <c r="O4" s="50" t="s">
        <v>243</v>
      </c>
      <c r="Q4" s="55"/>
    </row>
    <row r="5" spans="1:17">
      <c r="A5" s="56"/>
      <c r="B5" s="56"/>
      <c r="C5" s="50"/>
      <c r="D5" s="50" t="s">
        <v>211</v>
      </c>
      <c r="E5" s="50"/>
      <c r="F5" s="50" t="s">
        <v>212</v>
      </c>
      <c r="G5" s="50"/>
      <c r="H5" s="50" t="s">
        <v>254</v>
      </c>
      <c r="I5" s="50" t="s">
        <v>214</v>
      </c>
      <c r="J5" s="50"/>
      <c r="K5" s="50"/>
      <c r="L5" s="50" t="s">
        <v>244</v>
      </c>
      <c r="M5" s="50" t="s">
        <v>297</v>
      </c>
      <c r="N5" s="50" t="s">
        <v>248</v>
      </c>
      <c r="O5" s="50"/>
      <c r="Q5" s="55"/>
    </row>
    <row r="6" spans="1:17" ht="33.75">
      <c r="A6" s="56"/>
      <c r="B6" s="56"/>
      <c r="C6" s="50"/>
      <c r="D6" s="12" t="s">
        <v>298</v>
      </c>
      <c r="E6" s="12" t="s">
        <v>299</v>
      </c>
      <c r="F6" s="12" t="s">
        <v>217</v>
      </c>
      <c r="G6" s="12" t="s">
        <v>218</v>
      </c>
      <c r="H6" s="50"/>
      <c r="I6" s="50"/>
      <c r="J6" s="50"/>
      <c r="K6" s="50"/>
      <c r="L6" s="50"/>
      <c r="M6" s="50"/>
      <c r="N6" s="50"/>
      <c r="O6" s="50"/>
      <c r="Q6" s="55"/>
    </row>
    <row r="7" spans="1:17" ht="23.25">
      <c r="A7" s="56"/>
      <c r="B7" s="56"/>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33.75">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16" priority="2">
      <formula>AND(NOT(ISBLANK(C8)), C8&lt;0)</formula>
    </cfRule>
  </conditionalFormatting>
  <conditionalFormatting sqref="J8">
    <cfRule type="expression" dxfId="115" priority="1">
      <formula>AND(NOT(ISBLANK(J8)), J8&lt;0)</formula>
    </cfRule>
    <cfRule type="expression" dxfId="114" priority="4">
      <formula>NOT(J8 = (SUM(C8, D8, F8:I8) - SUM(E8)))</formula>
    </cfRule>
  </conditionalFormatting>
  <conditionalFormatting sqref="L8">
    <cfRule type="expression" dxfId="113" priority="5">
      <formula>AND(ISBLANK(L8), OR(C8&gt;0, J8&gt;0))</formula>
    </cfRule>
  </conditionalFormatting>
  <conditionalFormatting sqref="O8">
    <cfRule type="expression" dxfId="112"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5"/>
  <cols>
    <col min="1" max="16" width="15" customWidth="1"/>
    <col min="18" max="18" width="114.85546875" customWidth="1"/>
  </cols>
  <sheetData>
    <row r="1" spans="1:18" ht="15" customHeight="1">
      <c r="A1" s="10" t="s">
        <v>203</v>
      </c>
      <c r="B1" s="11" t="s">
        <v>126</v>
      </c>
    </row>
    <row r="2" spans="1:18" ht="15" customHeight="1"/>
    <row r="3" spans="1:18">
      <c r="A3" s="11"/>
      <c r="D3" s="50" t="s">
        <v>289</v>
      </c>
      <c r="E3" s="50"/>
      <c r="F3" s="50"/>
      <c r="G3" s="50"/>
      <c r="H3" s="50"/>
      <c r="I3" s="50"/>
      <c r="J3" s="50"/>
      <c r="K3" s="50"/>
      <c r="L3" s="50" t="s">
        <v>241</v>
      </c>
      <c r="M3" s="50"/>
      <c r="N3" s="50"/>
      <c r="O3" s="50"/>
      <c r="P3" s="50"/>
      <c r="R3" s="55" t="s">
        <v>207</v>
      </c>
    </row>
    <row r="4" spans="1:18">
      <c r="D4" s="50" t="s">
        <v>295</v>
      </c>
      <c r="E4" s="50" t="s">
        <v>209</v>
      </c>
      <c r="F4" s="50"/>
      <c r="G4" s="50"/>
      <c r="H4" s="50"/>
      <c r="I4" s="50"/>
      <c r="J4" s="50"/>
      <c r="K4" s="50" t="s">
        <v>296</v>
      </c>
      <c r="L4" s="50" t="s">
        <v>242</v>
      </c>
      <c r="M4" s="50" t="s">
        <v>209</v>
      </c>
      <c r="N4" s="50"/>
      <c r="O4" s="50"/>
      <c r="P4" s="50" t="s">
        <v>243</v>
      </c>
      <c r="R4" s="55"/>
    </row>
    <row r="5" spans="1:18">
      <c r="D5" s="50"/>
      <c r="E5" s="50" t="s">
        <v>211</v>
      </c>
      <c r="F5" s="50"/>
      <c r="G5" s="50" t="s">
        <v>212</v>
      </c>
      <c r="H5" s="50"/>
      <c r="I5" s="50" t="s">
        <v>254</v>
      </c>
      <c r="J5" s="50" t="s">
        <v>214</v>
      </c>
      <c r="K5" s="50"/>
      <c r="L5" s="50"/>
      <c r="M5" s="50" t="s">
        <v>244</v>
      </c>
      <c r="N5" s="50" t="s">
        <v>297</v>
      </c>
      <c r="O5" s="50" t="s">
        <v>248</v>
      </c>
      <c r="P5" s="50"/>
      <c r="R5" s="55"/>
    </row>
    <row r="6" spans="1:18" ht="33.75">
      <c r="D6" s="50"/>
      <c r="E6" s="12" t="s">
        <v>298</v>
      </c>
      <c r="F6" s="12" t="s">
        <v>299</v>
      </c>
      <c r="G6" s="12" t="s">
        <v>217</v>
      </c>
      <c r="H6" s="12" t="s">
        <v>218</v>
      </c>
      <c r="I6" s="50"/>
      <c r="J6" s="50"/>
      <c r="K6" s="50"/>
      <c r="L6" s="50"/>
      <c r="M6" s="50"/>
      <c r="N6" s="50"/>
      <c r="O6" s="50"/>
      <c r="P6" s="50"/>
      <c r="R6" s="55"/>
    </row>
    <row r="7" spans="1:18" ht="33.75">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33.75">
      <c r="A8" s="20" t="s">
        <v>273</v>
      </c>
      <c r="B8" s="20" t="s">
        <v>236</v>
      </c>
      <c r="C8" s="20" t="s">
        <v>238</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11" priority="3">
      <formula>AND(NOT(ISBLANK(D8)), D8&lt;0)</formula>
    </cfRule>
  </conditionalFormatting>
  <conditionalFormatting sqref="K8:K500">
    <cfRule type="expression" dxfId="110" priority="2">
      <formula>AND(NOT(ISBLANK(K8)), K8&lt;0)</formula>
    </cfRule>
    <cfRule type="expression" dxfId="109" priority="5">
      <formula>NOT(K8 = (SUM(D8, E8, G8:J8) - SUM(F8)))</formula>
    </cfRule>
  </conditionalFormatting>
  <conditionalFormatting sqref="M8:M500">
    <cfRule type="expression" dxfId="108" priority="1">
      <formula>AND(ISBLANK(M8), OR(D8&gt;0, K8&gt;0))</formula>
    </cfRule>
  </conditionalFormatting>
  <conditionalFormatting sqref="P8:P500">
    <cfRule type="expression" dxfId="107"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topLeftCell="F1" workbookViewId="0">
      <pane ySplit="1" topLeftCell="A2" activePane="bottomLeft" state="frozen"/>
      <selection pane="bottomLeft" activeCell="E9" sqref="E9"/>
    </sheetView>
  </sheetViews>
  <sheetFormatPr defaultRowHeight="15"/>
  <cols>
    <col min="1" max="17" width="15" customWidth="1"/>
    <col min="19" max="19" width="109" customWidth="1"/>
  </cols>
  <sheetData>
    <row r="1" spans="1:19" ht="15" customHeight="1">
      <c r="A1" s="10" t="s">
        <v>203</v>
      </c>
      <c r="B1" s="11" t="s">
        <v>128</v>
      </c>
    </row>
    <row r="2" spans="1:19" ht="15" customHeight="1"/>
    <row r="3" spans="1:19">
      <c r="A3" s="11"/>
      <c r="E3" s="50" t="s">
        <v>289</v>
      </c>
      <c r="F3" s="50"/>
      <c r="G3" s="50"/>
      <c r="H3" s="50"/>
      <c r="I3" s="50"/>
      <c r="J3" s="50"/>
      <c r="K3" s="50"/>
      <c r="L3" s="50"/>
      <c r="M3" s="50" t="s">
        <v>241</v>
      </c>
      <c r="N3" s="50"/>
      <c r="O3" s="50"/>
      <c r="P3" s="50"/>
      <c r="Q3" s="50"/>
      <c r="S3" s="55" t="s">
        <v>207</v>
      </c>
    </row>
    <row r="4" spans="1:19">
      <c r="E4" s="50" t="s">
        <v>295</v>
      </c>
      <c r="F4" s="50" t="s">
        <v>209</v>
      </c>
      <c r="G4" s="50"/>
      <c r="H4" s="50"/>
      <c r="I4" s="50"/>
      <c r="J4" s="50"/>
      <c r="K4" s="50"/>
      <c r="L4" s="50" t="s">
        <v>296</v>
      </c>
      <c r="M4" s="50" t="s">
        <v>242</v>
      </c>
      <c r="N4" s="50" t="s">
        <v>209</v>
      </c>
      <c r="O4" s="50"/>
      <c r="P4" s="50"/>
      <c r="Q4" s="50" t="s">
        <v>243</v>
      </c>
      <c r="S4" s="55"/>
    </row>
    <row r="5" spans="1:19">
      <c r="E5" s="50"/>
      <c r="F5" s="50" t="s">
        <v>211</v>
      </c>
      <c r="G5" s="50"/>
      <c r="H5" s="50" t="s">
        <v>212</v>
      </c>
      <c r="I5" s="50"/>
      <c r="J5" s="50" t="s">
        <v>254</v>
      </c>
      <c r="K5" s="50" t="s">
        <v>214</v>
      </c>
      <c r="L5" s="50"/>
      <c r="M5" s="50"/>
      <c r="N5" s="50" t="s">
        <v>244</v>
      </c>
      <c r="O5" s="50" t="s">
        <v>297</v>
      </c>
      <c r="P5" s="50" t="s">
        <v>248</v>
      </c>
      <c r="Q5" s="50"/>
      <c r="S5" s="55"/>
    </row>
    <row r="6" spans="1:19" ht="33.75">
      <c r="E6" s="50"/>
      <c r="F6" s="12" t="s">
        <v>298</v>
      </c>
      <c r="G6" s="12" t="s">
        <v>299</v>
      </c>
      <c r="H6" s="12" t="s">
        <v>217</v>
      </c>
      <c r="I6" s="12" t="s">
        <v>218</v>
      </c>
      <c r="J6" s="50"/>
      <c r="K6" s="50"/>
      <c r="L6" s="50"/>
      <c r="M6" s="50"/>
      <c r="N6" s="50"/>
      <c r="O6" s="50"/>
      <c r="P6" s="50"/>
      <c r="Q6" s="50"/>
      <c r="S6" s="55"/>
    </row>
    <row r="7" spans="1:19" ht="33.7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22.5">
      <c r="A8" s="20" t="s">
        <v>278</v>
      </c>
      <c r="B8" s="20" t="s">
        <v>238</v>
      </c>
      <c r="C8" s="20" t="s">
        <v>236</v>
      </c>
      <c r="D8" s="20" t="s">
        <v>237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6" priority="3">
      <formula>AND(NOT(ISBLANK(E8)), E8&lt;0)</formula>
    </cfRule>
  </conditionalFormatting>
  <conditionalFormatting sqref="L8:L500">
    <cfRule type="expression" dxfId="105" priority="2">
      <formula>AND(NOT(ISBLANK(L8)), L8&lt;0)</formula>
    </cfRule>
    <cfRule type="expression" dxfId="104" priority="5">
      <formula>NOT(L8 = (SUM(E8, F8, H8:K8) - SUM(G8)))</formula>
    </cfRule>
  </conditionalFormatting>
  <conditionalFormatting sqref="N8:N500">
    <cfRule type="expression" dxfId="103" priority="1">
      <formula>AND(ISBLANK(N8), OR(E8&gt;0, L8&gt;0))</formula>
    </cfRule>
  </conditionalFormatting>
  <conditionalFormatting sqref="Q8:Q500">
    <cfRule type="expression" dxfId="102"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5"/>
  <cols>
    <col min="1" max="18" width="15" customWidth="1"/>
    <col min="20" max="20" width="101.28515625" customWidth="1"/>
  </cols>
  <sheetData>
    <row r="1" spans="1:20" ht="15" customHeight="1">
      <c r="A1" s="10" t="s">
        <v>203</v>
      </c>
      <c r="B1" s="11" t="s">
        <v>130</v>
      </c>
    </row>
    <row r="2" spans="1:20" ht="15" customHeight="1"/>
    <row r="3" spans="1:20">
      <c r="A3" s="11"/>
      <c r="F3" s="50" t="s">
        <v>289</v>
      </c>
      <c r="G3" s="50"/>
      <c r="H3" s="50"/>
      <c r="I3" s="50"/>
      <c r="J3" s="50"/>
      <c r="K3" s="50"/>
      <c r="L3" s="50"/>
      <c r="M3" s="50"/>
      <c r="N3" s="50" t="s">
        <v>241</v>
      </c>
      <c r="O3" s="50"/>
      <c r="P3" s="50"/>
      <c r="Q3" s="50"/>
      <c r="R3" s="50"/>
      <c r="T3" s="55" t="s">
        <v>207</v>
      </c>
    </row>
    <row r="4" spans="1:20">
      <c r="F4" s="50" t="s">
        <v>295</v>
      </c>
      <c r="G4" s="50" t="s">
        <v>209</v>
      </c>
      <c r="H4" s="50"/>
      <c r="I4" s="50"/>
      <c r="J4" s="50"/>
      <c r="K4" s="50"/>
      <c r="L4" s="50"/>
      <c r="M4" s="50" t="s">
        <v>296</v>
      </c>
      <c r="N4" s="50" t="s">
        <v>242</v>
      </c>
      <c r="O4" s="50" t="s">
        <v>209</v>
      </c>
      <c r="P4" s="50"/>
      <c r="Q4" s="50"/>
      <c r="R4" s="50" t="s">
        <v>243</v>
      </c>
      <c r="T4" s="55"/>
    </row>
    <row r="5" spans="1:20">
      <c r="F5" s="50"/>
      <c r="G5" s="50" t="s">
        <v>211</v>
      </c>
      <c r="H5" s="50"/>
      <c r="I5" s="50" t="s">
        <v>212</v>
      </c>
      <c r="J5" s="50"/>
      <c r="K5" s="50" t="s">
        <v>254</v>
      </c>
      <c r="L5" s="50" t="s">
        <v>214</v>
      </c>
      <c r="M5" s="50"/>
      <c r="N5" s="50"/>
      <c r="O5" s="50" t="s">
        <v>244</v>
      </c>
      <c r="P5" s="50" t="s">
        <v>297</v>
      </c>
      <c r="Q5" s="50" t="s">
        <v>248</v>
      </c>
      <c r="R5" s="50"/>
      <c r="T5" s="55"/>
    </row>
    <row r="6" spans="1:20" ht="33.75">
      <c r="F6" s="50"/>
      <c r="G6" s="12" t="s">
        <v>298</v>
      </c>
      <c r="H6" s="12" t="s">
        <v>299</v>
      </c>
      <c r="I6" s="12" t="s">
        <v>217</v>
      </c>
      <c r="J6" s="12" t="s">
        <v>218</v>
      </c>
      <c r="K6" s="50"/>
      <c r="L6" s="50"/>
      <c r="M6" s="50"/>
      <c r="N6" s="50"/>
      <c r="O6" s="50"/>
      <c r="P6" s="50"/>
      <c r="Q6" s="50"/>
      <c r="R6" s="50"/>
      <c r="T6" s="55"/>
    </row>
    <row r="7" spans="1:20" ht="33.7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33.75">
      <c r="A8" s="20" t="s">
        <v>279</v>
      </c>
      <c r="B8" s="20" t="s">
        <v>238</v>
      </c>
      <c r="C8" s="20" t="s">
        <v>236</v>
      </c>
      <c r="D8" s="20" t="s">
        <v>237</v>
      </c>
      <c r="E8" s="20" t="s">
        <v>277</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01" priority="3">
      <formula>AND(NOT(ISBLANK(F8)), F8&lt;0)</formula>
    </cfRule>
  </conditionalFormatting>
  <conditionalFormatting sqref="M8:M500">
    <cfRule type="expression" dxfId="100" priority="2">
      <formula>AND(NOT(ISBLANK(M8)), M8&lt;0)</formula>
    </cfRule>
    <cfRule type="expression" dxfId="99" priority="5">
      <formula>NOT(M8 = (SUM(F8, G8, I8:L8) - SUM(H8)))</formula>
    </cfRule>
  </conditionalFormatting>
  <conditionalFormatting sqref="O8:O500">
    <cfRule type="expression" dxfId="98" priority="1">
      <formula>AND(ISBLANK(O8), OR(F8&gt;0, M8&gt;0))</formula>
    </cfRule>
  </conditionalFormatting>
  <conditionalFormatting sqref="R8:R500">
    <cfRule type="expression" dxfId="97"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sheetView>
  </sheetViews>
  <sheetFormatPr defaultRowHeight="15"/>
  <cols>
    <col min="1" max="19" width="15" customWidth="1"/>
    <col min="21" max="21" width="110.85546875" customWidth="1"/>
  </cols>
  <sheetData>
    <row r="1" spans="1:21" ht="15" customHeight="1">
      <c r="A1" s="10" t="s">
        <v>203</v>
      </c>
      <c r="B1" s="11" t="s">
        <v>132</v>
      </c>
    </row>
    <row r="2" spans="1:21" ht="15" customHeight="1"/>
    <row r="3" spans="1:21">
      <c r="A3" s="11"/>
      <c r="F3" s="50" t="s">
        <v>289</v>
      </c>
      <c r="G3" s="50"/>
      <c r="H3" s="50"/>
      <c r="I3" s="50"/>
      <c r="J3" s="50"/>
      <c r="K3" s="50"/>
      <c r="L3" s="50"/>
      <c r="M3" s="50"/>
      <c r="N3" s="50" t="s">
        <v>241</v>
      </c>
      <c r="O3" s="50"/>
      <c r="P3" s="50"/>
      <c r="Q3" s="50"/>
      <c r="R3" s="50"/>
      <c r="S3" s="50" t="s">
        <v>206</v>
      </c>
      <c r="U3" s="55" t="s">
        <v>207</v>
      </c>
    </row>
    <row r="4" spans="1:21">
      <c r="F4" s="50" t="s">
        <v>295</v>
      </c>
      <c r="G4" s="50" t="s">
        <v>209</v>
      </c>
      <c r="H4" s="50"/>
      <c r="I4" s="50"/>
      <c r="J4" s="50"/>
      <c r="K4" s="50"/>
      <c r="L4" s="50"/>
      <c r="M4" s="50" t="s">
        <v>296</v>
      </c>
      <c r="N4" s="50" t="s">
        <v>242</v>
      </c>
      <c r="O4" s="50" t="s">
        <v>209</v>
      </c>
      <c r="P4" s="50"/>
      <c r="Q4" s="50"/>
      <c r="R4" s="50" t="s">
        <v>243</v>
      </c>
      <c r="S4" s="50"/>
      <c r="U4" s="55"/>
    </row>
    <row r="5" spans="1:21">
      <c r="F5" s="50"/>
      <c r="G5" s="50" t="s">
        <v>211</v>
      </c>
      <c r="H5" s="50"/>
      <c r="I5" s="50" t="s">
        <v>212</v>
      </c>
      <c r="J5" s="50"/>
      <c r="K5" s="50" t="s">
        <v>254</v>
      </c>
      <c r="L5" s="50" t="s">
        <v>214</v>
      </c>
      <c r="M5" s="50"/>
      <c r="N5" s="50"/>
      <c r="O5" s="50" t="s">
        <v>244</v>
      </c>
      <c r="P5" s="50" t="s">
        <v>297</v>
      </c>
      <c r="Q5" s="50" t="s">
        <v>248</v>
      </c>
      <c r="R5" s="50"/>
      <c r="S5" s="50"/>
      <c r="U5" s="55"/>
    </row>
    <row r="6" spans="1:21" ht="33.75">
      <c r="F6" s="50"/>
      <c r="G6" s="12" t="s">
        <v>298</v>
      </c>
      <c r="H6" s="12" t="s">
        <v>299</v>
      </c>
      <c r="I6" s="12" t="s">
        <v>217</v>
      </c>
      <c r="J6" s="12" t="s">
        <v>218</v>
      </c>
      <c r="K6" s="50"/>
      <c r="L6" s="50"/>
      <c r="M6" s="50"/>
      <c r="N6" s="50"/>
      <c r="O6" s="50"/>
      <c r="P6" s="50"/>
      <c r="Q6" s="50"/>
      <c r="R6" s="50"/>
      <c r="S6" s="50"/>
      <c r="U6" s="55"/>
    </row>
    <row r="7" spans="1:21" ht="33.7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ht="45">
      <c r="A8" s="20" t="s">
        <v>300</v>
      </c>
      <c r="B8" s="20" t="s">
        <v>238</v>
      </c>
      <c r="C8" s="20" t="s">
        <v>236</v>
      </c>
      <c r="D8" s="20" t="s">
        <v>237</v>
      </c>
      <c r="E8" s="20" t="s">
        <v>277</v>
      </c>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96" priority="4">
      <formula>AND(NOT(ISBLANK(F8)), F8&lt;0)</formula>
    </cfRule>
  </conditionalFormatting>
  <conditionalFormatting sqref="M8:M500">
    <cfRule type="expression" dxfId="95" priority="3">
      <formula>AND(NOT(ISBLANK(M8)), M8&lt;0)</formula>
    </cfRule>
    <cfRule type="expression" dxfId="94" priority="6">
      <formula>NOT(M8 = (SUM(F8, G8, I8:L8) - SUM(H8)))</formula>
    </cfRule>
  </conditionalFormatting>
  <conditionalFormatting sqref="O8:O500">
    <cfRule type="expression" dxfId="93" priority="2">
      <formula>AND(ISBLANK(O8), OR(F8&gt;0, M8&gt;0))</formula>
    </cfRule>
  </conditionalFormatting>
  <conditionalFormatting sqref="R8:R500">
    <cfRule type="expression" dxfId="92" priority="5">
      <formula>NOT(R8 = (SUM(N8, O8, Q8) - SUM(P8)))</formula>
    </cfRule>
  </conditionalFormatting>
  <conditionalFormatting sqref="S8:S500">
    <cfRule type="expression" dxfId="91"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5"/>
  <cols>
    <col min="1" max="16" width="15" customWidth="1"/>
    <col min="18" max="18" width="109.140625" customWidth="1"/>
  </cols>
  <sheetData>
    <row r="1" spans="1:18" ht="15" customHeight="1">
      <c r="A1" s="10" t="s">
        <v>203</v>
      </c>
      <c r="B1" s="11" t="s">
        <v>134</v>
      </c>
    </row>
    <row r="2" spans="1:18" ht="15" customHeight="1"/>
    <row r="3" spans="1:18">
      <c r="A3" s="11"/>
      <c r="D3" s="50" t="s">
        <v>289</v>
      </c>
      <c r="E3" s="50"/>
      <c r="F3" s="50"/>
      <c r="G3" s="50"/>
      <c r="H3" s="50"/>
      <c r="I3" s="50"/>
      <c r="J3" s="50"/>
      <c r="K3" s="50"/>
      <c r="L3" s="50" t="s">
        <v>241</v>
      </c>
      <c r="M3" s="50"/>
      <c r="N3" s="50"/>
      <c r="O3" s="50"/>
      <c r="P3" s="50"/>
      <c r="R3" s="55" t="s">
        <v>207</v>
      </c>
    </row>
    <row r="4" spans="1:18">
      <c r="D4" s="50" t="s">
        <v>295</v>
      </c>
      <c r="E4" s="50" t="s">
        <v>209</v>
      </c>
      <c r="F4" s="50"/>
      <c r="G4" s="50"/>
      <c r="H4" s="50"/>
      <c r="I4" s="50"/>
      <c r="J4" s="50"/>
      <c r="K4" s="50" t="s">
        <v>296</v>
      </c>
      <c r="L4" s="50" t="s">
        <v>242</v>
      </c>
      <c r="M4" s="50" t="s">
        <v>209</v>
      </c>
      <c r="N4" s="50"/>
      <c r="O4" s="50"/>
      <c r="P4" s="50" t="s">
        <v>243</v>
      </c>
      <c r="R4" s="55"/>
    </row>
    <row r="5" spans="1:18">
      <c r="D5" s="50"/>
      <c r="E5" s="50" t="s">
        <v>211</v>
      </c>
      <c r="F5" s="50"/>
      <c r="G5" s="50" t="s">
        <v>212</v>
      </c>
      <c r="H5" s="50"/>
      <c r="I5" s="50" t="s">
        <v>254</v>
      </c>
      <c r="J5" s="50" t="s">
        <v>214</v>
      </c>
      <c r="K5" s="50"/>
      <c r="L5" s="50"/>
      <c r="M5" s="50" t="s">
        <v>244</v>
      </c>
      <c r="N5" s="50" t="s">
        <v>297</v>
      </c>
      <c r="O5" s="50" t="s">
        <v>248</v>
      </c>
      <c r="P5" s="50"/>
      <c r="R5" s="55"/>
    </row>
    <row r="6" spans="1:18" ht="33.75">
      <c r="D6" s="50"/>
      <c r="E6" s="12" t="s">
        <v>298</v>
      </c>
      <c r="F6" s="12" t="s">
        <v>299</v>
      </c>
      <c r="G6" s="12" t="s">
        <v>217</v>
      </c>
      <c r="H6" s="12" t="s">
        <v>218</v>
      </c>
      <c r="I6" s="50"/>
      <c r="J6" s="50"/>
      <c r="K6" s="50"/>
      <c r="L6" s="50"/>
      <c r="M6" s="50"/>
      <c r="N6" s="50"/>
      <c r="O6" s="50"/>
      <c r="P6" s="50"/>
      <c r="R6" s="55"/>
    </row>
    <row r="7" spans="1:18" ht="33.75">
      <c r="A7" s="19" t="s">
        <v>232</v>
      </c>
      <c r="B7" s="19" t="s">
        <v>235</v>
      </c>
      <c r="C7" s="19" t="s">
        <v>233</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22.5">
      <c r="A8" s="20" t="s">
        <v>282</v>
      </c>
      <c r="B8" s="20" t="s">
        <v>238</v>
      </c>
      <c r="C8" s="20" t="s">
        <v>236</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0" priority="1">
      <formula>AND(NOT(ISBLANK(D8)), D8&lt;0)</formula>
    </cfRule>
  </conditionalFormatting>
  <conditionalFormatting sqref="K8:K500">
    <cfRule type="expression" dxfId="89" priority="2">
      <formula>AND(NOT(ISBLANK(K8)), K8&lt;0)</formula>
    </cfRule>
    <cfRule type="expression" dxfId="88" priority="5">
      <formula>NOT(K8 = (SUM(D8, E8, G8:J8) - SUM(F8)))</formula>
    </cfRule>
  </conditionalFormatting>
  <conditionalFormatting sqref="P8:P500">
    <cfRule type="expression" dxfId="87"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5"/>
  <cols>
    <col min="1" max="17" width="15" customWidth="1"/>
    <col min="19" max="19" width="103.5703125" customWidth="1"/>
  </cols>
  <sheetData>
    <row r="1" spans="1:19" ht="15" customHeight="1">
      <c r="A1" s="10" t="s">
        <v>203</v>
      </c>
      <c r="B1" s="11" t="s">
        <v>136</v>
      </c>
    </row>
    <row r="2" spans="1:19" ht="15" customHeight="1"/>
    <row r="3" spans="1:19">
      <c r="A3" s="11"/>
      <c r="E3" s="50" t="s">
        <v>289</v>
      </c>
      <c r="F3" s="50"/>
      <c r="G3" s="50"/>
      <c r="H3" s="50"/>
      <c r="I3" s="50"/>
      <c r="J3" s="50"/>
      <c r="K3" s="50"/>
      <c r="L3" s="50"/>
      <c r="M3" s="50" t="s">
        <v>241</v>
      </c>
      <c r="N3" s="50"/>
      <c r="O3" s="50"/>
      <c r="P3" s="50"/>
      <c r="Q3" s="50"/>
      <c r="S3" s="55" t="s">
        <v>207</v>
      </c>
    </row>
    <row r="4" spans="1:19">
      <c r="E4" s="50" t="s">
        <v>295</v>
      </c>
      <c r="F4" s="50" t="s">
        <v>209</v>
      </c>
      <c r="G4" s="50"/>
      <c r="H4" s="50"/>
      <c r="I4" s="50"/>
      <c r="J4" s="50"/>
      <c r="K4" s="50"/>
      <c r="L4" s="50" t="s">
        <v>296</v>
      </c>
      <c r="M4" s="50" t="s">
        <v>242</v>
      </c>
      <c r="N4" s="50" t="s">
        <v>209</v>
      </c>
      <c r="O4" s="50"/>
      <c r="P4" s="50"/>
      <c r="Q4" s="50" t="s">
        <v>243</v>
      </c>
      <c r="S4" s="55"/>
    </row>
    <row r="5" spans="1:19">
      <c r="E5" s="50"/>
      <c r="F5" s="50" t="s">
        <v>211</v>
      </c>
      <c r="G5" s="50"/>
      <c r="H5" s="50" t="s">
        <v>212</v>
      </c>
      <c r="I5" s="50"/>
      <c r="J5" s="50" t="s">
        <v>254</v>
      </c>
      <c r="K5" s="50" t="s">
        <v>214</v>
      </c>
      <c r="L5" s="50"/>
      <c r="M5" s="50"/>
      <c r="N5" s="50" t="s">
        <v>244</v>
      </c>
      <c r="O5" s="50" t="s">
        <v>297</v>
      </c>
      <c r="P5" s="50" t="s">
        <v>248</v>
      </c>
      <c r="Q5" s="50"/>
      <c r="S5" s="55"/>
    </row>
    <row r="6" spans="1:19" ht="33.75">
      <c r="E6" s="50"/>
      <c r="F6" s="12" t="s">
        <v>298</v>
      </c>
      <c r="G6" s="12" t="s">
        <v>299</v>
      </c>
      <c r="H6" s="12" t="s">
        <v>217</v>
      </c>
      <c r="I6" s="12" t="s">
        <v>218</v>
      </c>
      <c r="J6" s="50"/>
      <c r="K6" s="50"/>
      <c r="L6" s="50"/>
      <c r="M6" s="50"/>
      <c r="N6" s="50"/>
      <c r="O6" s="50"/>
      <c r="P6" s="50"/>
      <c r="Q6" s="50"/>
      <c r="S6" s="55"/>
    </row>
    <row r="7" spans="1:19" ht="33.7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56.25">
      <c r="A8" s="20" t="s">
        <v>301</v>
      </c>
      <c r="B8" s="20" t="s">
        <v>238</v>
      </c>
      <c r="C8" s="20" t="s">
        <v>236</v>
      </c>
      <c r="D8" s="20" t="s">
        <v>237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6" priority="2">
      <formula>AND(NOT(ISBLANK(E8)), E8&lt;0)</formula>
    </cfRule>
  </conditionalFormatting>
  <conditionalFormatting sqref="L8:L500">
    <cfRule type="expression" dxfId="85" priority="1">
      <formula>AND(NOT(ISBLANK(L8)), L8&lt;0)</formula>
    </cfRule>
    <cfRule type="expression" dxfId="84" priority="4">
      <formula>NOT(L8 = (SUM(E8, F8, H8:K8) - SUM(G8)))</formula>
    </cfRule>
  </conditionalFormatting>
  <conditionalFormatting sqref="Q8:Q500">
    <cfRule type="expression" dxfId="83"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5"/>
  <cols>
    <col min="1" max="2" width="10" customWidth="1"/>
    <col min="3" max="10" width="15" customWidth="1"/>
    <col min="12" max="12" width="111.5703125" customWidth="1"/>
  </cols>
  <sheetData>
    <row r="1" spans="1:12" ht="15" customHeight="1">
      <c r="A1" s="10" t="s">
        <v>203</v>
      </c>
      <c r="B1" s="11" t="s">
        <v>138</v>
      </c>
    </row>
    <row r="2" spans="1:12" ht="15" customHeight="1"/>
    <row r="3" spans="1:12">
      <c r="A3" s="56"/>
      <c r="B3" s="56"/>
      <c r="C3" s="50" t="s">
        <v>289</v>
      </c>
      <c r="D3" s="50"/>
      <c r="E3" s="50"/>
      <c r="F3" s="50"/>
      <c r="G3" s="50"/>
      <c r="H3" s="50"/>
      <c r="I3" s="50"/>
      <c r="J3" s="50"/>
      <c r="L3" s="55" t="s">
        <v>207</v>
      </c>
    </row>
    <row r="4" spans="1:12">
      <c r="A4" s="56"/>
      <c r="B4" s="56"/>
      <c r="C4" s="50" t="s">
        <v>295</v>
      </c>
      <c r="D4" s="50" t="s">
        <v>209</v>
      </c>
      <c r="E4" s="50"/>
      <c r="F4" s="50"/>
      <c r="G4" s="50"/>
      <c r="H4" s="50"/>
      <c r="I4" s="50"/>
      <c r="J4" s="50" t="s">
        <v>296</v>
      </c>
      <c r="L4" s="55"/>
    </row>
    <row r="5" spans="1:12">
      <c r="A5" s="56"/>
      <c r="B5" s="56"/>
      <c r="C5" s="50"/>
      <c r="D5" s="50" t="s">
        <v>211</v>
      </c>
      <c r="E5" s="50"/>
      <c r="F5" s="50" t="s">
        <v>212</v>
      </c>
      <c r="G5" s="50"/>
      <c r="H5" s="50" t="s">
        <v>254</v>
      </c>
      <c r="I5" s="50" t="s">
        <v>214</v>
      </c>
      <c r="J5" s="50"/>
      <c r="L5" s="55"/>
    </row>
    <row r="6" spans="1:12" ht="33.75">
      <c r="A6" s="56"/>
      <c r="B6" s="56"/>
      <c r="C6" s="50"/>
      <c r="D6" s="12" t="s">
        <v>298</v>
      </c>
      <c r="E6" s="12" t="s">
        <v>299</v>
      </c>
      <c r="F6" s="12" t="s">
        <v>217</v>
      </c>
      <c r="G6" s="12" t="s">
        <v>218</v>
      </c>
      <c r="H6" s="50"/>
      <c r="I6" s="50"/>
      <c r="J6" s="50"/>
      <c r="L6" s="55"/>
    </row>
    <row r="7" spans="1:12" ht="23.25">
      <c r="A7" s="56"/>
      <c r="B7" s="56"/>
      <c r="C7" s="13" t="s">
        <v>219</v>
      </c>
      <c r="D7" s="13" t="s">
        <v>220</v>
      </c>
      <c r="E7" s="13" t="s">
        <v>221</v>
      </c>
      <c r="F7" s="13" t="s">
        <v>222</v>
      </c>
      <c r="G7" s="13" t="s">
        <v>223</v>
      </c>
      <c r="H7" s="13" t="s">
        <v>224</v>
      </c>
      <c r="I7" s="13" t="s">
        <v>225</v>
      </c>
      <c r="J7" s="13" t="s">
        <v>226</v>
      </c>
      <c r="L7" s="29" t="s">
        <v>963</v>
      </c>
    </row>
    <row r="8" spans="1:12">
      <c r="A8" s="14" t="s">
        <v>302</v>
      </c>
      <c r="B8" s="13" t="s">
        <v>219</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2" priority="1">
      <formula>AND(NOT(ISBLANK(C8)), C8&lt;0)</formula>
    </cfRule>
  </conditionalFormatting>
  <conditionalFormatting sqref="J8">
    <cfRule type="expression" dxfId="81" priority="2">
      <formula>AND(NOT(ISBLANK(J8)), J8&lt;0)</formula>
    </cfRule>
    <cfRule type="expression" dxfId="80"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5"/>
  <cols>
    <col min="1" max="11" width="15" customWidth="1"/>
    <col min="13" max="13" width="100.85546875" customWidth="1"/>
  </cols>
  <sheetData>
    <row r="1" spans="1:13" ht="15" customHeight="1">
      <c r="A1" s="10" t="s">
        <v>203</v>
      </c>
      <c r="B1" s="11" t="s">
        <v>140</v>
      </c>
    </row>
    <row r="2" spans="1:13" ht="15" customHeight="1"/>
    <row r="3" spans="1:13">
      <c r="A3" s="11"/>
      <c r="D3" s="50" t="s">
        <v>289</v>
      </c>
      <c r="E3" s="50"/>
      <c r="F3" s="50"/>
      <c r="G3" s="50"/>
      <c r="H3" s="50"/>
      <c r="I3" s="50"/>
      <c r="J3" s="50"/>
      <c r="K3" s="50"/>
      <c r="M3" s="51" t="s">
        <v>207</v>
      </c>
    </row>
    <row r="4" spans="1:13">
      <c r="D4" s="50" t="s">
        <v>295</v>
      </c>
      <c r="E4" s="50" t="s">
        <v>209</v>
      </c>
      <c r="F4" s="50"/>
      <c r="G4" s="50"/>
      <c r="H4" s="50"/>
      <c r="I4" s="50"/>
      <c r="J4" s="50"/>
      <c r="K4" s="50" t="s">
        <v>296</v>
      </c>
      <c r="M4" s="52"/>
    </row>
    <row r="5" spans="1:13">
      <c r="D5" s="50"/>
      <c r="E5" s="50" t="s">
        <v>211</v>
      </c>
      <c r="F5" s="50"/>
      <c r="G5" s="50" t="s">
        <v>212</v>
      </c>
      <c r="H5" s="50"/>
      <c r="I5" s="50" t="s">
        <v>254</v>
      </c>
      <c r="J5" s="50" t="s">
        <v>214</v>
      </c>
      <c r="K5" s="50"/>
      <c r="M5" s="52"/>
    </row>
    <row r="6" spans="1:13" ht="33.75">
      <c r="D6" s="50"/>
      <c r="E6" s="12" t="s">
        <v>298</v>
      </c>
      <c r="F6" s="12" t="s">
        <v>299</v>
      </c>
      <c r="G6" s="12" t="s">
        <v>217</v>
      </c>
      <c r="H6" s="12" t="s">
        <v>218</v>
      </c>
      <c r="I6" s="50"/>
      <c r="J6" s="50"/>
      <c r="K6" s="50"/>
      <c r="M6" s="53"/>
    </row>
    <row r="7" spans="1:13" ht="33.75">
      <c r="A7" s="19" t="s">
        <v>232</v>
      </c>
      <c r="B7" s="19" t="s">
        <v>233</v>
      </c>
      <c r="C7" s="19" t="s">
        <v>234</v>
      </c>
      <c r="D7" s="13" t="s">
        <v>219</v>
      </c>
      <c r="E7" s="13" t="s">
        <v>220</v>
      </c>
      <c r="F7" s="13" t="s">
        <v>221</v>
      </c>
      <c r="G7" s="13" t="s">
        <v>222</v>
      </c>
      <c r="H7" s="13" t="s">
        <v>223</v>
      </c>
      <c r="I7" s="13" t="s">
        <v>224</v>
      </c>
      <c r="J7" s="13" t="s">
        <v>225</v>
      </c>
      <c r="K7" s="13" t="s">
        <v>226</v>
      </c>
      <c r="M7" s="29" t="s">
        <v>963</v>
      </c>
    </row>
    <row r="8" spans="1:13" ht="33.75">
      <c r="A8" s="20" t="s">
        <v>283</v>
      </c>
      <c r="B8" s="20" t="s">
        <v>236</v>
      </c>
      <c r="C8" s="20" t="s">
        <v>237</v>
      </c>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9" priority="2">
      <formula>AND(NOT(ISBLANK(D8)), D8&lt;0)</formula>
    </cfRule>
  </conditionalFormatting>
  <conditionalFormatting sqref="K8:K500">
    <cfRule type="expression" dxfId="78" priority="1">
      <formula>AND(NOT(ISBLANK(K8)), K8&lt;0)</formula>
    </cfRule>
    <cfRule type="expression" dxfId="77"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Blad79">
    <outlinePr summaryBelow="0"/>
  </sheetPr>
  <dimension ref="A1:M500"/>
  <sheetViews>
    <sheetView workbookViewId="0">
      <pane ySplit="1" topLeftCell="A2" activePane="bottomLeft" state="frozen"/>
      <selection pane="bottomLeft" activeCell="I16" sqref="I16"/>
    </sheetView>
  </sheetViews>
  <sheetFormatPr defaultRowHeight="15"/>
  <cols>
    <col min="1" max="11" width="15" customWidth="1"/>
    <col min="13" max="13" width="140.140625" bestFit="1" customWidth="1"/>
  </cols>
  <sheetData>
    <row r="1" spans="1:13" ht="15" customHeight="1">
      <c r="A1" s="10" t="s">
        <v>203</v>
      </c>
      <c r="B1" s="11" t="s">
        <v>142</v>
      </c>
    </row>
    <row r="2" spans="1:13" ht="15" customHeight="1"/>
    <row r="3" spans="1:13">
      <c r="A3" s="11"/>
      <c r="D3" s="50" t="s">
        <v>289</v>
      </c>
      <c r="E3" s="50"/>
      <c r="F3" s="50"/>
      <c r="G3" s="50"/>
      <c r="H3" s="50"/>
      <c r="I3" s="50"/>
      <c r="J3" s="50"/>
      <c r="K3" s="50"/>
      <c r="M3" s="55" t="s">
        <v>207</v>
      </c>
    </row>
    <row r="4" spans="1:13">
      <c r="D4" s="50" t="s">
        <v>295</v>
      </c>
      <c r="E4" s="50" t="s">
        <v>209</v>
      </c>
      <c r="F4" s="50"/>
      <c r="G4" s="50"/>
      <c r="H4" s="50"/>
      <c r="I4" s="50"/>
      <c r="J4" s="50"/>
      <c r="K4" s="50" t="s">
        <v>296</v>
      </c>
      <c r="M4" s="55"/>
    </row>
    <row r="5" spans="1:13">
      <c r="D5" s="50"/>
      <c r="E5" s="50" t="s">
        <v>211</v>
      </c>
      <c r="F5" s="50"/>
      <c r="G5" s="50" t="s">
        <v>212</v>
      </c>
      <c r="H5" s="50"/>
      <c r="I5" s="50" t="s">
        <v>254</v>
      </c>
      <c r="J5" s="50" t="s">
        <v>214</v>
      </c>
      <c r="K5" s="50"/>
      <c r="M5" s="55"/>
    </row>
    <row r="6" spans="1:13" ht="33.75">
      <c r="D6" s="50"/>
      <c r="E6" s="12" t="s">
        <v>298</v>
      </c>
      <c r="F6" s="12" t="s">
        <v>299</v>
      </c>
      <c r="G6" s="12" t="s">
        <v>217</v>
      </c>
      <c r="H6" s="12" t="s">
        <v>218</v>
      </c>
      <c r="I6" s="50"/>
      <c r="J6" s="50"/>
      <c r="K6" s="50"/>
      <c r="M6" s="55"/>
    </row>
    <row r="7" spans="1:13" ht="33.75">
      <c r="A7" s="19" t="s">
        <v>232</v>
      </c>
      <c r="B7" s="19" t="s">
        <v>233</v>
      </c>
      <c r="C7" s="19" t="s">
        <v>234</v>
      </c>
      <c r="D7" s="13" t="s">
        <v>219</v>
      </c>
      <c r="E7" s="13" t="s">
        <v>220</v>
      </c>
      <c r="F7" s="13" t="s">
        <v>221</v>
      </c>
      <c r="G7" s="13" t="s">
        <v>222</v>
      </c>
      <c r="H7" s="13" t="s">
        <v>223</v>
      </c>
      <c r="I7" s="13" t="s">
        <v>224</v>
      </c>
      <c r="J7" s="13" t="s">
        <v>225</v>
      </c>
      <c r="K7" s="13" t="s">
        <v>226</v>
      </c>
      <c r="M7" s="29" t="s">
        <v>963</v>
      </c>
    </row>
    <row r="8" spans="1:13" ht="33.75">
      <c r="A8" s="20" t="s">
        <v>308</v>
      </c>
      <c r="B8" s="20" t="s">
        <v>236</v>
      </c>
      <c r="C8" s="20" t="s">
        <v>309</v>
      </c>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6" priority="2">
      <formula>AND(NOT(ISBLANK($D8)),$D8&lt;0)</formula>
    </cfRule>
  </conditionalFormatting>
  <conditionalFormatting sqref="K8:K500">
    <cfRule type="expression" dxfId="75" priority="1">
      <formula>AND(NOT(ISBLANK($K8)),ABS($K8-(($D8+$E8+$G8+$H8+$I8+$J8)-$F8))&gt;=1)</formula>
    </cfRule>
    <cfRule type="expression" dxfId="74" priority="3">
      <formula>AND(NOT(ISBLANK($K8)),$K8&lt;0)</formula>
    </cfRule>
  </conditionalFormatting>
  <hyperlinks>
    <hyperlink ref="A1" location="'TOC'!B91" display="TOC" xr:uid="{00000000-0004-0000-4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E00-000000000000}">
          <x14:formula1>
            <xm:f>_dropDownSheet!$A$43:$C$43</xm:f>
          </x14:formula1>
          <xm:sqref>A8:A500</xm:sqref>
        </x14:dataValidation>
        <x14:dataValidation type="list" allowBlank="1" showInputMessage="1" showErrorMessage="1" xr:uid="{00000000-0002-0000-4E00-000001000000}">
          <x14:formula1>
            <xm:f>_dropDownSheet!$A$9:$JB$9</xm:f>
          </x14:formula1>
          <xm:sqref>B8:B500</xm:sqref>
        </x14:dataValidation>
        <x14:dataValidation type="list" allowBlank="1" showInputMessage="1" showErrorMessage="1" xr:uid="{00000000-0002-0000-4E00-000002000000}">
          <x14:formula1>
            <xm:f>_dropDownSheet!$A$44:$B$44</xm:f>
          </x14:formula1>
          <xm:sqref>C8:C500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5"/>
  <cols>
    <col min="1" max="9" width="15" customWidth="1"/>
    <col min="11" max="11" width="100.5703125" customWidth="1"/>
  </cols>
  <sheetData>
    <row r="1" spans="1:11" ht="15" customHeight="1">
      <c r="A1" s="10" t="s">
        <v>203</v>
      </c>
      <c r="B1" s="11" t="s">
        <v>144</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33.75">
      <c r="A6" s="19" t="s">
        <v>232</v>
      </c>
      <c r="B6" s="19" t="s">
        <v>234</v>
      </c>
      <c r="C6" s="13" t="s">
        <v>219</v>
      </c>
      <c r="D6" s="13" t="s">
        <v>220</v>
      </c>
      <c r="E6" s="13" t="s">
        <v>221</v>
      </c>
      <c r="F6" s="13" t="s">
        <v>222</v>
      </c>
      <c r="G6" s="13" t="s">
        <v>223</v>
      </c>
      <c r="H6" s="13" t="s">
        <v>224</v>
      </c>
      <c r="I6" s="13" t="s">
        <v>225</v>
      </c>
      <c r="K6" s="29" t="s">
        <v>963</v>
      </c>
    </row>
    <row r="7" spans="1:11" ht="22.5">
      <c r="A7" s="20" t="s">
        <v>316</v>
      </c>
      <c r="B7" s="20" t="s">
        <v>237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3" priority="2">
      <formula>AND(NOT(ISBLANK(C7)), C7&lt;0)</formula>
    </cfRule>
  </conditionalFormatting>
  <conditionalFormatting sqref="I7:I500">
    <cfRule type="expression" dxfId="72" priority="1">
      <formula>AND(NOT(ISBLANK(I7)), I7&lt;0)</formula>
    </cfRule>
    <cfRule type="expression" dxfId="71"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5"/>
  <cols>
    <col min="1" max="9" width="15" customWidth="1"/>
    <col min="11" max="11" width="109.42578125" customWidth="1"/>
  </cols>
  <sheetData>
    <row r="1" spans="1:11" ht="15" customHeight="1">
      <c r="A1" s="10" t="s">
        <v>203</v>
      </c>
      <c r="B1" s="11" t="s">
        <v>146</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33.75">
      <c r="A6" s="19" t="s">
        <v>232</v>
      </c>
      <c r="B6" s="19" t="s">
        <v>233</v>
      </c>
      <c r="C6" s="13" t="s">
        <v>219</v>
      </c>
      <c r="D6" s="13" t="s">
        <v>220</v>
      </c>
      <c r="E6" s="13" t="s">
        <v>221</v>
      </c>
      <c r="F6" s="13" t="s">
        <v>222</v>
      </c>
      <c r="G6" s="13" t="s">
        <v>223</v>
      </c>
      <c r="H6" s="13" t="s">
        <v>224</v>
      </c>
      <c r="I6" s="13" t="s">
        <v>225</v>
      </c>
      <c r="K6" s="29" t="s">
        <v>963</v>
      </c>
    </row>
    <row r="7" spans="1:11">
      <c r="A7" s="20" t="s">
        <v>316</v>
      </c>
      <c r="B7" s="20" t="s">
        <v>236</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70" priority="2">
      <formula>AND(NOT(ISBLANK(C7)), C7&lt;0)</formula>
    </cfRule>
  </conditionalFormatting>
  <conditionalFormatting sqref="I7:I500">
    <cfRule type="expression" dxfId="69" priority="1">
      <formula>AND(NOT(ISBLANK(I7)), I7&lt;0)</formula>
    </cfRule>
    <cfRule type="expression" dxfId="68"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5"/>
  <cols>
    <col min="1" max="9" width="15" customWidth="1"/>
    <col min="11" max="11" width="109.42578125" customWidth="1"/>
  </cols>
  <sheetData>
    <row r="1" spans="1:11" ht="15" customHeight="1">
      <c r="A1" s="10" t="s">
        <v>203</v>
      </c>
      <c r="B1" s="11" t="s">
        <v>148</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33.75">
      <c r="A6" s="19" t="s">
        <v>232</v>
      </c>
      <c r="B6" s="19" t="s">
        <v>234</v>
      </c>
      <c r="C6" s="13" t="s">
        <v>219</v>
      </c>
      <c r="D6" s="13" t="s">
        <v>220</v>
      </c>
      <c r="E6" s="13" t="s">
        <v>221</v>
      </c>
      <c r="F6" s="13" t="s">
        <v>222</v>
      </c>
      <c r="G6" s="13" t="s">
        <v>223</v>
      </c>
      <c r="H6" s="13" t="s">
        <v>224</v>
      </c>
      <c r="I6" s="13" t="s">
        <v>225</v>
      </c>
      <c r="K6" s="29" t="s">
        <v>228</v>
      </c>
    </row>
    <row r="7" spans="1:11" ht="22.5">
      <c r="A7" s="20" t="s">
        <v>316</v>
      </c>
      <c r="B7" s="20" t="s">
        <v>237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7" priority="2">
      <formula>AND(NOT(ISBLANK(C7)), C7&lt;0)</formula>
    </cfRule>
  </conditionalFormatting>
  <conditionalFormatting sqref="I7:I500">
    <cfRule type="expression" dxfId="66" priority="1">
      <formula>AND(NOT(ISBLANK(I7)), I7&lt;0)</formula>
    </cfRule>
    <cfRule type="expression" dxfId="65"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5"/>
  <cols>
    <col min="1" max="9" width="15" customWidth="1"/>
    <col min="11" max="11" width="103.7109375" customWidth="1"/>
  </cols>
  <sheetData>
    <row r="1" spans="1:11" ht="15" customHeight="1">
      <c r="A1" s="10" t="s">
        <v>203</v>
      </c>
      <c r="B1" s="11" t="s">
        <v>150</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33.75">
      <c r="A6" s="19" t="s">
        <v>232</v>
      </c>
      <c r="B6" s="19" t="s">
        <v>233</v>
      </c>
      <c r="C6" s="13" t="s">
        <v>219</v>
      </c>
      <c r="D6" s="13" t="s">
        <v>220</v>
      </c>
      <c r="E6" s="13" t="s">
        <v>221</v>
      </c>
      <c r="F6" s="13" t="s">
        <v>222</v>
      </c>
      <c r="G6" s="13" t="s">
        <v>223</v>
      </c>
      <c r="H6" s="13" t="s">
        <v>224</v>
      </c>
      <c r="I6" s="13" t="s">
        <v>225</v>
      </c>
      <c r="K6" s="29" t="s">
        <v>963</v>
      </c>
    </row>
    <row r="7" spans="1:11">
      <c r="A7" s="20" t="s">
        <v>316</v>
      </c>
      <c r="B7" s="20" t="s">
        <v>236</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4" priority="2">
      <formula>AND(NOT(ISBLANK(C7)), C7&lt;0)</formula>
    </cfRule>
  </conditionalFormatting>
  <conditionalFormatting sqref="I7:I500">
    <cfRule type="expression" dxfId="63" priority="1">
      <formula>AND(NOT(ISBLANK(I7)), I7&lt;0)</formula>
    </cfRule>
    <cfRule type="expression" dxfId="62"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5"/>
  <cols>
    <col min="1" max="4" width="15" customWidth="1"/>
  </cols>
  <sheetData>
    <row r="1" spans="1:4" ht="15" customHeight="1">
      <c r="A1" s="10" t="s">
        <v>203</v>
      </c>
      <c r="B1" s="11" t="s">
        <v>152</v>
      </c>
    </row>
    <row r="2" spans="1:4" ht="15" customHeight="1"/>
    <row r="3" spans="1:4">
      <c r="A3" s="11"/>
      <c r="C3" s="50" t="s">
        <v>209</v>
      </c>
      <c r="D3" s="50"/>
    </row>
    <row r="4" spans="1:4">
      <c r="C4" s="50" t="s">
        <v>211</v>
      </c>
      <c r="D4" s="50"/>
    </row>
    <row r="5" spans="1:4">
      <c r="C5" s="12" t="s">
        <v>314</v>
      </c>
      <c r="D5" s="12" t="s">
        <v>315</v>
      </c>
    </row>
    <row r="6" spans="1:4" ht="33.75">
      <c r="A6" s="19" t="s">
        <v>232</v>
      </c>
      <c r="B6" s="19" t="s">
        <v>234</v>
      </c>
      <c r="C6" s="13" t="s">
        <v>219</v>
      </c>
      <c r="D6" s="13" t="s">
        <v>220</v>
      </c>
    </row>
    <row r="7" spans="1:4" ht="22.5">
      <c r="A7" s="20" t="s">
        <v>317</v>
      </c>
      <c r="B7" s="20" t="s">
        <v>318</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5"/>
  <cols>
    <col min="1" max="4" width="15" customWidth="1"/>
  </cols>
  <sheetData>
    <row r="1" spans="1:4" ht="15" customHeight="1">
      <c r="A1" s="10" t="s">
        <v>203</v>
      </c>
      <c r="B1" s="11" t="s">
        <v>154</v>
      </c>
    </row>
    <row r="2" spans="1:4" ht="15" customHeight="1"/>
    <row r="3" spans="1:4">
      <c r="A3" s="11"/>
      <c r="C3" s="50" t="s">
        <v>209</v>
      </c>
      <c r="D3" s="50"/>
    </row>
    <row r="4" spans="1:4">
      <c r="C4" s="50" t="s">
        <v>211</v>
      </c>
      <c r="D4" s="50"/>
    </row>
    <row r="5" spans="1:4">
      <c r="C5" s="12" t="s">
        <v>314</v>
      </c>
      <c r="D5" s="12" t="s">
        <v>315</v>
      </c>
    </row>
    <row r="6" spans="1:4" ht="33.75">
      <c r="A6" s="19" t="s">
        <v>232</v>
      </c>
      <c r="B6" s="19" t="s">
        <v>233</v>
      </c>
      <c r="C6" s="13" t="s">
        <v>219</v>
      </c>
      <c r="D6" s="13" t="s">
        <v>220</v>
      </c>
    </row>
    <row r="7" spans="1:4">
      <c r="A7" s="20" t="s">
        <v>317</v>
      </c>
      <c r="B7" s="20" t="s">
        <v>236</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5"/>
  <cols>
    <col min="1" max="11" width="15" customWidth="1"/>
    <col min="13" max="13" width="110.42578125" customWidth="1"/>
  </cols>
  <sheetData>
    <row r="1" spans="1:13" ht="15" customHeight="1">
      <c r="A1" s="10" t="s">
        <v>203</v>
      </c>
      <c r="B1" s="11" t="s">
        <v>156</v>
      </c>
    </row>
    <row r="2" spans="1:13" ht="15" customHeight="1"/>
    <row r="3" spans="1:13">
      <c r="A3" s="11"/>
      <c r="C3" s="50" t="s">
        <v>311</v>
      </c>
      <c r="D3" s="50"/>
      <c r="E3" s="50" t="s">
        <v>209</v>
      </c>
      <c r="F3" s="50"/>
      <c r="G3" s="50"/>
      <c r="H3" s="50"/>
      <c r="I3" s="50"/>
      <c r="J3" s="50" t="s">
        <v>312</v>
      </c>
      <c r="K3" s="50"/>
      <c r="M3" s="51" t="s">
        <v>207</v>
      </c>
    </row>
    <row r="4" spans="1:13">
      <c r="C4" s="50" t="s">
        <v>204</v>
      </c>
      <c r="D4" s="50" t="s">
        <v>289</v>
      </c>
      <c r="E4" s="50" t="s">
        <v>211</v>
      </c>
      <c r="F4" s="50"/>
      <c r="G4" s="50" t="s">
        <v>313</v>
      </c>
      <c r="H4" s="50" t="s">
        <v>254</v>
      </c>
      <c r="I4" s="50" t="s">
        <v>214</v>
      </c>
      <c r="J4" s="50" t="s">
        <v>204</v>
      </c>
      <c r="K4" s="50" t="s">
        <v>289</v>
      </c>
      <c r="M4" s="52"/>
    </row>
    <row r="5" spans="1:13">
      <c r="C5" s="50"/>
      <c r="D5" s="50"/>
      <c r="E5" s="12" t="s">
        <v>319</v>
      </c>
      <c r="F5" s="12" t="s">
        <v>320</v>
      </c>
      <c r="G5" s="50"/>
      <c r="H5" s="50"/>
      <c r="I5" s="50"/>
      <c r="J5" s="50"/>
      <c r="K5" s="50"/>
      <c r="M5" s="53"/>
    </row>
    <row r="6" spans="1:13" ht="33.75">
      <c r="A6" s="19" t="s">
        <v>232</v>
      </c>
      <c r="B6" s="19" t="s">
        <v>234</v>
      </c>
      <c r="C6" s="13" t="s">
        <v>219</v>
      </c>
      <c r="D6" s="13" t="s">
        <v>220</v>
      </c>
      <c r="E6" s="13" t="s">
        <v>221</v>
      </c>
      <c r="F6" s="13" t="s">
        <v>222</v>
      </c>
      <c r="G6" s="13" t="s">
        <v>223</v>
      </c>
      <c r="H6" s="13" t="s">
        <v>224</v>
      </c>
      <c r="I6" s="13" t="s">
        <v>225</v>
      </c>
      <c r="J6" s="13" t="s">
        <v>226</v>
      </c>
      <c r="K6" s="13" t="s">
        <v>227</v>
      </c>
      <c r="M6" s="29" t="s">
        <v>963</v>
      </c>
    </row>
    <row r="7" spans="1:13" ht="22.5">
      <c r="A7" s="20" t="s">
        <v>321</v>
      </c>
      <c r="B7" s="20" t="s">
        <v>237</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1" priority="2">
      <formula>AND(NOT(ISBLANK(C7)), C7&lt;0)</formula>
    </cfRule>
  </conditionalFormatting>
  <conditionalFormatting sqref="J7:J500">
    <cfRule type="expression" dxfId="60" priority="10">
      <formula>NOT(SUM(G7, H7, I7) = (SUM(J7, D7, F7) - SUM(C7, E7, K7)))</formula>
    </cfRule>
  </conditionalFormatting>
  <conditionalFormatting sqref="J7:K500">
    <cfRule type="expression" dxfId="59" priority="1">
      <formula>AND(NOT(ISBLANK(J7)), J7&lt;0)</formula>
    </cfRule>
  </conditionalFormatting>
  <conditionalFormatting sqref="K7:K500">
    <cfRule type="expression" dxfId="58"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0" t="s">
        <v>203</v>
      </c>
      <c r="B1" s="11" t="s">
        <v>158</v>
      </c>
    </row>
    <row r="2" spans="1:13" ht="15" customHeight="1"/>
    <row r="3" spans="1:13">
      <c r="A3" s="11"/>
      <c r="C3" s="50" t="s">
        <v>311</v>
      </c>
      <c r="D3" s="50"/>
      <c r="E3" s="50" t="s">
        <v>209</v>
      </c>
      <c r="F3" s="50"/>
      <c r="G3" s="50"/>
      <c r="H3" s="50"/>
      <c r="I3" s="50"/>
      <c r="J3" s="50" t="s">
        <v>312</v>
      </c>
      <c r="K3" s="50"/>
      <c r="M3" s="51" t="s">
        <v>207</v>
      </c>
    </row>
    <row r="4" spans="1:13">
      <c r="C4" s="50" t="s">
        <v>204</v>
      </c>
      <c r="D4" s="50" t="s">
        <v>289</v>
      </c>
      <c r="E4" s="50" t="s">
        <v>211</v>
      </c>
      <c r="F4" s="50"/>
      <c r="G4" s="50" t="s">
        <v>313</v>
      </c>
      <c r="H4" s="50" t="s">
        <v>254</v>
      </c>
      <c r="I4" s="50" t="s">
        <v>214</v>
      </c>
      <c r="J4" s="50" t="s">
        <v>204</v>
      </c>
      <c r="K4" s="50" t="s">
        <v>289</v>
      </c>
      <c r="M4" s="52"/>
    </row>
    <row r="5" spans="1:13">
      <c r="C5" s="50"/>
      <c r="D5" s="50"/>
      <c r="E5" s="12" t="s">
        <v>319</v>
      </c>
      <c r="F5" s="12" t="s">
        <v>320</v>
      </c>
      <c r="G5" s="50"/>
      <c r="H5" s="50"/>
      <c r="I5" s="50"/>
      <c r="J5" s="50"/>
      <c r="K5" s="50"/>
      <c r="M5" s="53"/>
    </row>
    <row r="6" spans="1:13" ht="33.75">
      <c r="A6" s="19" t="s">
        <v>232</v>
      </c>
      <c r="B6" s="19" t="s">
        <v>233</v>
      </c>
      <c r="C6" s="13" t="s">
        <v>219</v>
      </c>
      <c r="D6" s="13" t="s">
        <v>220</v>
      </c>
      <c r="E6" s="13" t="s">
        <v>221</v>
      </c>
      <c r="F6" s="13" t="s">
        <v>222</v>
      </c>
      <c r="G6" s="13" t="s">
        <v>223</v>
      </c>
      <c r="H6" s="13" t="s">
        <v>224</v>
      </c>
      <c r="I6" s="13" t="s">
        <v>225</v>
      </c>
      <c r="J6" s="13" t="s">
        <v>226</v>
      </c>
      <c r="K6" s="13" t="s">
        <v>227</v>
      </c>
      <c r="M6" s="29" t="s">
        <v>963</v>
      </c>
    </row>
    <row r="7" spans="1:13" ht="22.5">
      <c r="A7" s="20" t="s">
        <v>321</v>
      </c>
      <c r="B7" s="20" t="s">
        <v>236</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7" priority="2">
      <formula>AND(NOT(ISBLANK(C7)), C7&lt;0)</formula>
    </cfRule>
  </conditionalFormatting>
  <conditionalFormatting sqref="J7:J500">
    <cfRule type="expression" dxfId="56" priority="6">
      <formula>NOT(SUM(G7, H7, I7) = (SUM(J7, D7, F7) - SUM(C7, E7, K7)))</formula>
    </cfRule>
  </conditionalFormatting>
  <conditionalFormatting sqref="J7:K500">
    <cfRule type="expression" dxfId="55" priority="1">
      <formula>AND(NOT(ISBLANK(J7)), J7&lt;0)</formula>
    </cfRule>
  </conditionalFormatting>
  <conditionalFormatting sqref="K7:K500">
    <cfRule type="expression" dxfId="54"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D6" sqref="D6:K37"/>
    </sheetView>
  </sheetViews>
  <sheetFormatPr defaultRowHeight="15"/>
  <cols>
    <col min="1" max="2" width="15" customWidth="1"/>
    <col min="3" max="3" width="10" customWidth="1"/>
    <col min="4" max="11" width="15" customWidth="1"/>
  </cols>
  <sheetData>
    <row r="1" spans="1:11" ht="15" customHeight="1">
      <c r="A1" s="10" t="s">
        <v>203</v>
      </c>
      <c r="B1" s="11" t="s">
        <v>160</v>
      </c>
    </row>
    <row r="2" spans="1:11" ht="15" customHeight="1"/>
    <row r="3" spans="1:11" ht="33.75">
      <c r="A3" s="56"/>
      <c r="B3" s="56"/>
      <c r="C3" s="56"/>
      <c r="D3" s="12" t="s">
        <v>311</v>
      </c>
      <c r="E3" s="12" t="s">
        <v>322</v>
      </c>
      <c r="F3" s="12" t="s">
        <v>313</v>
      </c>
      <c r="G3" s="12" t="s">
        <v>254</v>
      </c>
      <c r="H3" s="12" t="s">
        <v>214</v>
      </c>
      <c r="I3" s="12" t="s">
        <v>312</v>
      </c>
      <c r="J3" s="12" t="s">
        <v>323</v>
      </c>
      <c r="K3" s="12" t="s">
        <v>206</v>
      </c>
    </row>
    <row r="4" spans="1:11">
      <c r="A4" s="56"/>
      <c r="B4" s="56"/>
      <c r="C4" s="56"/>
      <c r="D4" s="13" t="s">
        <v>219</v>
      </c>
      <c r="E4" s="13" t="s">
        <v>220</v>
      </c>
      <c r="F4" s="13" t="s">
        <v>221</v>
      </c>
      <c r="G4" s="13" t="s">
        <v>222</v>
      </c>
      <c r="H4" s="13" t="s">
        <v>223</v>
      </c>
      <c r="I4" s="13" t="s">
        <v>224</v>
      </c>
      <c r="J4" s="13" t="s">
        <v>225</v>
      </c>
      <c r="K4" s="13" t="s">
        <v>226</v>
      </c>
    </row>
    <row r="5" spans="1:11">
      <c r="A5" s="57" t="s">
        <v>204</v>
      </c>
      <c r="B5" s="21"/>
      <c r="C5" s="13"/>
      <c r="D5" s="22" t="s">
        <v>324</v>
      </c>
      <c r="E5" s="22" t="s">
        <v>324</v>
      </c>
      <c r="F5" s="22" t="s">
        <v>324</v>
      </c>
      <c r="G5" s="22" t="s">
        <v>324</v>
      </c>
      <c r="H5" s="22" t="s">
        <v>324</v>
      </c>
      <c r="I5" s="22" t="s">
        <v>324</v>
      </c>
      <c r="J5" s="22" t="s">
        <v>324</v>
      </c>
      <c r="K5" s="23" t="s">
        <v>324</v>
      </c>
    </row>
    <row r="6" spans="1:11" ht="22.5">
      <c r="A6" s="57"/>
      <c r="B6" s="14" t="s">
        <v>325</v>
      </c>
      <c r="C6" s="13" t="s">
        <v>219</v>
      </c>
      <c r="D6" s="27">
        <f>IF(TOC!$D$55="positive",SUM('T02.01'!$C$8),"")</f>
        <v>0</v>
      </c>
      <c r="E6" s="27">
        <f>IF(TOC!$D$55="positive",'T02.01'!$D$8 - 'T02.01'!$E$8,"")</f>
        <v>0</v>
      </c>
      <c r="F6" s="27">
        <f>IF(TOC!$D$55="positive",'T02.01'!$F$8 + 'T02.01'!$G$8,"")</f>
        <v>0</v>
      </c>
      <c r="G6" s="27">
        <f>IF(TOC!$D$55="positive",'T02.01'!$H$8,"")</f>
        <v>0</v>
      </c>
      <c r="H6" s="27">
        <f>IF(TOC!$D$55="positive",'T02.01'!$I$8,"")</f>
        <v>0</v>
      </c>
      <c r="I6" s="27">
        <f>IF(TOC!$D$55="positive",'T02.01'!$J$8,"")</f>
        <v>0</v>
      </c>
      <c r="J6" s="15"/>
      <c r="K6" s="16"/>
    </row>
    <row r="7" spans="1:11" ht="33.75">
      <c r="A7" s="57"/>
      <c r="B7" s="14" t="s">
        <v>326</v>
      </c>
      <c r="C7" s="13" t="s">
        <v>220</v>
      </c>
      <c r="D7" s="27">
        <f>IF(TOC!$D$55="positive",SUM('T02.04'!$C$8:'T02.04'!$C$11),"")</f>
        <v>0</v>
      </c>
      <c r="E7" s="27">
        <f>IF(TOC!$D$55="positive",SUM('T02.04'!$D$8:'T02.04'!$D$11) - SUM('T02.04'!$E$8:'T02.04'!$E$11),"")</f>
        <v>0</v>
      </c>
      <c r="F7" s="27">
        <f>IF(TOC!$D$55="positive",SUM('T02.04'!$F$8:'T02.04'!$F$11) + SUM('T02.04'!$G$8:'T02.04'!$G$11),"")</f>
        <v>0</v>
      </c>
      <c r="G7" s="27">
        <f>IF(TOC!$D$55="positive",SUM('T02.04'!$H$8:'T02.04'!$H$11),"")</f>
        <v>0</v>
      </c>
      <c r="H7" s="27">
        <f>IF(TOC!$D$55="positive",SUM('T02.04'!$I$8:'T02.04'!$I$11),"")</f>
        <v>0</v>
      </c>
      <c r="I7" s="27">
        <f>IF(TOC!$D$55="positive",SUM('T02.04'!$J$8:'T02.04'!$J$11),"")</f>
        <v>0</v>
      </c>
      <c r="J7" s="17"/>
      <c r="K7" s="18"/>
    </row>
    <row r="8" spans="1:11">
      <c r="A8" s="57"/>
      <c r="B8" s="14" t="s">
        <v>327</v>
      </c>
      <c r="C8" s="13" t="s">
        <v>221</v>
      </c>
      <c r="D8" s="27">
        <f>IF(TOC!$D$55="positive",SUM('T02.05'!$C:$C),"")</f>
        <v>0</v>
      </c>
      <c r="E8" s="27">
        <f>IF(TOC!$D$55="positive",SUM('T02.05'!$D:$D) - SUM('T02.05'!$E:$E),"")</f>
        <v>0</v>
      </c>
      <c r="F8" s="27">
        <f>IF(TOC!$D$55="positive",SUM('T02.05'!$F:$F) + SUM('T02.05'!$G:$G),"")</f>
        <v>0</v>
      </c>
      <c r="G8" s="27">
        <f>IF(TOC!$D$55="positive",SUM('T02.05'!$H:$H),"")</f>
        <v>0</v>
      </c>
      <c r="H8" s="27">
        <f>IF(TOC!$D$55="positive",SUM('T02.05'!$I:$I),"")</f>
        <v>0</v>
      </c>
      <c r="I8" s="27">
        <f>IF(TOC!$D$55="positive",SUM('T02.05'!$J:$J),"")</f>
        <v>0</v>
      </c>
      <c r="J8" s="15"/>
      <c r="K8" s="16"/>
    </row>
    <row r="9" spans="1:11" ht="33.75">
      <c r="A9" s="57"/>
      <c r="B9" s="14" t="s">
        <v>328</v>
      </c>
      <c r="C9" s="13" t="s">
        <v>222</v>
      </c>
      <c r="D9" s="27">
        <f>IF(TOC!$D$55="positive",'T01.01'!$C$8 + SUMIF('T01.03'!A:A, "Unlisted shares", 'T01.03'!$E:$E) + SUMIF('T01.04'!A:A, "Unlisted shares", 'T01.04'!$D:$D),"")</f>
        <v>0</v>
      </c>
      <c r="E9" s="27">
        <f>IF(TOC!$D$55="positive",'T01.01'!$D$8 - 'T01.01'!$E$8 + SUMIF('T01.03'!A:A, "Unlisted shares", 'T01.03'!$F:$F) - SUMIF('T01.03'!A:A, "Unlisted shares", 'T01.03'!$G:$G) + SUMIF('T01.03'!A:A, "Unlisted shares", 'T01.03'!$H:$H) - SUMIF('T01.03'!A:A, "Unlisted shares", 'T01.03'!$I:$I) + SUMIF('T01.04'!A:A, "Unlisted shares", 'T01.04'!$E:$E) - SUMIF('T01.04'!A:A, "Unlisted shares", 'T01.04'!$F:$F),"")</f>
        <v>0</v>
      </c>
      <c r="F9" s="27">
        <f>IF(TOC!$D$55="positive",'T01.01'!$F$8 + 'T01.01'!$G$8 + SUMIF('T01.03'!A:A, "Unlisted shares", 'T01.03'!$J:$J) + SUMIF('T01.03'!A:A, "Unlisted shares", 'T01.03'!$K:$K) + SUMIF('T01.04'!A:A, "Unlisted shares", 'T01.04'!$G:$G) + SUMIF('T01.04'!A:A, "Unlisted shares", 'T01.04'!$H:$H),"")</f>
        <v>0</v>
      </c>
      <c r="G9" s="27">
        <f>IF(TOC!$D$55="positive",'T01.01'!$H$8 + SUMIF('T01.03'!A:A, "Unlisted shares", 'T01.03'!$L:$L) + SUMIF('T01.04'!A:A, "Unlisted shares", 'T01.04'!$I:$I),"")</f>
        <v>0</v>
      </c>
      <c r="H9" s="27">
        <f>IF(TOC!$D$55="positive",'T01.01'!$I$8 + SUMIF('T01.03'!A:A, "Unlisted shares", 'T01.03'!$M:$M) + SUMIF('T01.04'!A:A, "Unlisted shares", 'T01.04'!$J:$J),"")</f>
        <v>0</v>
      </c>
      <c r="I9" s="27">
        <f>IF(TOC!$D$55="positive",'T01.01'!$J$8 + SUMIF('T01.03'!A:A, "Unlisted shares", 'T01.03'!$N:$N) + SUMIF('T01.04'!A:A, "Unlisted shares", 'T01.04'!$K:$K),"")</f>
        <v>0</v>
      </c>
      <c r="J9" s="17"/>
      <c r="K9" s="18"/>
    </row>
    <row r="10" spans="1:11">
      <c r="A10" s="57"/>
      <c r="B10" s="14" t="s">
        <v>292</v>
      </c>
      <c r="C10" s="13" t="s">
        <v>223</v>
      </c>
      <c r="D10" s="27">
        <f>IF(TOC!$D$55="positive",SUMIF('T01.03'!A:A, "Other equity", 'T01.03'!$E:$E) + SUMIF('T01.04'!A:A, "Other equity", 'T01.04'!$D:$D),"")</f>
        <v>0</v>
      </c>
      <c r="E10" s="27">
        <f>IF(TOC!$D$55="positive",SUMIF('T01.03'!A:A, "Other equity", 'T01.03'!$F:$F) - SUMIF('T01.03'!A:A, "Other equity", 'T01.03'!$G:$G) + SUMIF('T01.03'!A:A, "Other equity", 'T01.03'!$H:$H) - SUMIF('T01.03'!A:A, "Other equity", 'T01.03'!$I:$I) + SUMIF('T01.04'!A:A, "Other equity", 'T01.04'!$E:$E) - SUMIF('T01.04'!A:A, "Other equity", 'T01.04'!$F:$F),"")</f>
        <v>0</v>
      </c>
      <c r="F10" s="27">
        <f>IF(TOC!$D$55="positive",SUMIF('T01.03'!A:A, "Other equity", 'T01.03'!$J:$J) + SUMIF('T01.03'!A:A, "Other equity", 'T01.03'!$K:$K) + SUMIF('T01.04'!A:A, "Other equity", 'T01.04'!$G:$G) + SUMIF('T01.04'!A:A, "Other equity", 'T01.04'!$H:$H),"")</f>
        <v>0</v>
      </c>
      <c r="G10" s="27">
        <f>IF(TOC!$D$55="positive",SUMIF('T01.03'!A:A, "Other equity", 'T01.03'!$L:$L) + SUMIF('T01.04'!A:A, "Other equity", 'T01.04'!$I:$I),"")</f>
        <v>0</v>
      </c>
      <c r="H10" s="27">
        <f>IF(TOC!$D$55="positive",SUMIF('T01.03'!A:A, "Other equity", 'T01.03'!$M:$M) + SUMIF('T01.04'!A:A, "Other equity", 'T01.04'!$J:$J),"")</f>
        <v>0</v>
      </c>
      <c r="I10" s="27">
        <f>IF(TOC!$D$55="positive",SUMIF('T01.03'!A:A, "Other equity", 'T01.03'!$N:$N) + SUMIF('T01.04'!A:A, "Other equity", 'T01.04'!$K:$K),"")</f>
        <v>0</v>
      </c>
      <c r="J10" s="15"/>
      <c r="K10" s="16"/>
    </row>
    <row r="11" spans="1:11" ht="22.5">
      <c r="A11" s="57"/>
      <c r="B11" s="14" t="s">
        <v>329</v>
      </c>
      <c r="C11" s="13" t="s">
        <v>224</v>
      </c>
      <c r="D11" s="27">
        <f>IF(TOC!$D$55="positive",'T01.01'!$C$9,"")</f>
        <v>0</v>
      </c>
      <c r="E11" s="27">
        <f>IF(TOC!$D$55="positive",'T01.01'!$D$9 - 'T01.01'!$E$9,"")</f>
        <v>0</v>
      </c>
      <c r="F11" s="27">
        <f>IF(TOC!$D$55="positive",'T01.01'!$F$9 + 'T01.01'!$G$9,"")</f>
        <v>0</v>
      </c>
      <c r="G11" s="27">
        <f>IF(TOC!$D$55="positive",'T01.01'!$H$9,"")</f>
        <v>0</v>
      </c>
      <c r="H11" s="27">
        <f>IF(TOC!$D$55="positive",'T01.01'!$I$9,"")</f>
        <v>0</v>
      </c>
      <c r="I11" s="27">
        <f>IF(TOC!$D$55="positive",'T01.01'!$J$9,"")</f>
        <v>0</v>
      </c>
      <c r="J11" s="17"/>
      <c r="K11" s="18"/>
    </row>
    <row r="12" spans="1:11">
      <c r="A12" s="57"/>
      <c r="B12" s="14" t="s">
        <v>251</v>
      </c>
      <c r="C12" s="13" t="s">
        <v>225</v>
      </c>
      <c r="D12" s="27">
        <f>IF(TOC!$D$55="positive",'T01.05'!$C$8,"")</f>
        <v>0</v>
      </c>
      <c r="E12" s="27">
        <f>IF(TOC!$D$55="positive",'T01.05'!$D$8 - 'T01.05'!$E$8,"")</f>
        <v>0</v>
      </c>
      <c r="F12" s="27">
        <f>IF(TOC!$D$55="positive",'T01.05'!$F$8 + 'T01.05'!$G$8,"")</f>
        <v>0</v>
      </c>
      <c r="G12" s="27">
        <f>IF(TOC!$D$55="positive",'T01.05'!$H$8,"")</f>
        <v>0</v>
      </c>
      <c r="H12" s="27">
        <f>IF(TOC!$D$55="positive",'T01.05'!$I$8,"")</f>
        <v>0</v>
      </c>
      <c r="I12" s="27">
        <f>IF(TOC!$D$55="positive",'T01.05'!$J$8,"")</f>
        <v>0</v>
      </c>
      <c r="J12" s="15"/>
      <c r="K12" s="16"/>
    </row>
    <row r="13" spans="1:11">
      <c r="A13" s="57"/>
      <c r="B13" s="14" t="s">
        <v>330</v>
      </c>
      <c r="C13" s="13" t="s">
        <v>226</v>
      </c>
      <c r="D13" s="27">
        <f>IF(TOC!$D$55="positive",SUMIFS('T03.06'!$E:$E,'T03.06'!C:C,"&lt;&gt;Deposit taking corporations",'T03.06'!C:C,"&lt;&gt;Central bank",'T03.06'!C:C,"&lt;&gt;Money market funds") + SUMIFS('T03.07'!$F:$F,'T03.07'!C:C,"&lt;&gt;Deposit taking corporations",'T03.07'!C:C,"&lt;&gt;Central bank",'T03.07'!C:C,"&lt;&gt;Money market funds") + SUM('T03.08'!$D:$D) + SUM('T03.09'!$F:$F) + SUM('T05.01'!$D:$D),"")</f>
        <v>0</v>
      </c>
      <c r="E13" s="27">
        <f>IF(TOC!$D$55="positive",SUMIFS('T03.06'!$F:$F,'T03.06'!C:C,"&lt;&gt;Deposit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SUM('T05.01'!$E:$E) - SUM('T05.01'!$F:$F),"")</f>
        <v>0</v>
      </c>
      <c r="F13" s="27">
        <f>IF(TOC!$D$55="positive",SUMIFS('T03.06'!$H:$H,'T03.06'!C:C,"&lt;&gt;Deposit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SUM('T05.01'!$G:$G) + SUM('T05.01'!$H:$H),"")</f>
        <v>0</v>
      </c>
      <c r="G13" s="27">
        <f>IF(TOC!$D$55="positive",SUMIFS('T03.06'!$J:$J,'T03.06'!C:C,"&lt;&gt;Deposit taking corporations",'T03.06'!C:C,"&lt;&gt;Central bank",'T03.06'!C:C,"&lt;&gt;Money market funds") + SUMIFS('T03.07'!$K:$K,'T03.07'!C:C,"&lt;&gt;Deposit taking corporations",'T03.07'!C:C,"&lt;&gt;Central bank",'T03.07'!C:C,"&lt;&gt;Money market funds") + SUM('T03.08'!$I:$I) + SUM('T03.09'!$K:$K) + SUM('T05.01'!$I:$I),"")</f>
        <v>0</v>
      </c>
      <c r="H13" s="27">
        <f>IF(TOC!$D$55="positive",SUMIFS('T03.06'!$K:$K,'T03.06'!C:C,"&lt;&gt;Deposit taking corporations",'T03.06'!C:C,"&lt;&gt;Central bank",'T03.06'!C:C,"&lt;&gt;Money market funds") + SUMIFS('T03.07'!$L:$L,'T03.07'!C:C,"&lt;&gt;Deposit taking corporations",'T03.07'!C:C,"&lt;&gt;Central bank",'T03.07'!C:C,"&lt;&gt;Money market funds") + SUM('T03.08'!$J:$J) + SUM('T03.09'!$L:$L) + SUM('T05.01'!$J:$J),"")</f>
        <v>0</v>
      </c>
      <c r="I13" s="27">
        <f>IF(TOC!$D$55="positive",SUMIFS('T03.06'!$L:$L,'T03.06'!C:C,"&lt;&gt;Deposit taking corporations",'T03.06'!C:C,"&lt;&gt;Central bank",'T03.06'!C:C,"&lt;&gt;Money market funds") + SUMIFS('T03.07'!$M:$M,'T03.07'!C:C,"&lt;&gt;Deposit taking corporations",'T03.07'!C:C,"&lt;&gt;Central bank",'T03.07'!C:C,"&lt;&gt;Money market funds") + SUM('T03.08'!$K:$K) + SUM('T03.09'!$M:$M) + SUM('T05.01'!$K:$K),"")</f>
        <v>0</v>
      </c>
      <c r="J13" s="17"/>
      <c r="K13" s="18"/>
    </row>
    <row r="14" spans="1:11" ht="22.5">
      <c r="A14" s="57"/>
      <c r="B14" s="14" t="s">
        <v>331</v>
      </c>
      <c r="C14" s="13" t="s">
        <v>227</v>
      </c>
      <c r="D14" s="27">
        <f>IF(TOC!$D$55="positive",SUM('T03.10'!$D:$D),"")</f>
        <v>0</v>
      </c>
      <c r="E14" s="27">
        <f>IF(TOC!$D$55="positive",SUM('T03.10'!$E:$E) - SUM('T03.10'!$F:$F),"")</f>
        <v>0</v>
      </c>
      <c r="F14" s="27">
        <f>IF(TOC!$D$55="positive",SUM('T03.10'!$G:$G) + SUM('T03.10'!$H:$H),"")</f>
        <v>0</v>
      </c>
      <c r="G14" s="27">
        <f>IF(TOC!$D$55="positive",SUM('T03.10'!$I:$I),"")</f>
        <v>0</v>
      </c>
      <c r="H14" s="27">
        <f>IF(TOC!$D$55="positive",SUM('T03.10'!$J:$J),"")</f>
        <v>0</v>
      </c>
      <c r="I14" s="27">
        <f>IF(TOC!$D$55="positive",SUM('T03.10'!$K:$K),"")</f>
        <v>0</v>
      </c>
      <c r="J14" s="15"/>
      <c r="K14" s="16"/>
    </row>
    <row r="15" spans="1:11" ht="56.25">
      <c r="A15" s="57"/>
      <c r="B15" s="14" t="s">
        <v>332</v>
      </c>
      <c r="C15" s="13" t="s">
        <v>161</v>
      </c>
      <c r="D15" s="27">
        <f>IF(TOC!$D$55="positive",SUM('T03.12'!$E:$E),"")</f>
        <v>0</v>
      </c>
      <c r="E15" s="27">
        <f>IF(TOC!$D$55="positive",SUM('T03.12'!$F:$F) - SUM('T03.12'!$G:$G),"")</f>
        <v>0</v>
      </c>
      <c r="F15" s="27">
        <f>IF(TOC!$D$55="positive",SUM('T03.12'!$H:$H) + SUM('T03.12'!$I:$I),"")</f>
        <v>0</v>
      </c>
      <c r="G15" s="27">
        <f>IF(TOC!$D$55="positive",SUM('T03.12'!$J:$J),"")</f>
        <v>0</v>
      </c>
      <c r="H15" s="27">
        <f>IF(TOC!$D$55="positive",SUM('T03.12'!$K:$K),"")</f>
        <v>0</v>
      </c>
      <c r="I15" s="27">
        <f>IF(TOC!$D$55="positive",SUM('T03.12'!$L:$L),"")</f>
        <v>0</v>
      </c>
      <c r="J15" s="17"/>
      <c r="K15" s="18"/>
    </row>
    <row r="16" spans="1:11" ht="45">
      <c r="A16" s="57"/>
      <c r="B16" s="14" t="s">
        <v>333</v>
      </c>
      <c r="C16" s="13" t="s">
        <v>170</v>
      </c>
      <c r="D16" s="27">
        <f>IF(TOC!$D$55="positive",SUM('T03.01'!$C$8)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IF(TOC!$D$55="positive",SUM('T03.01'!$D$8)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IF(TOC!$D$55="positive",SUM('T03.01'!$F$8)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IF(TOC!$D$55="positive",SUM('T03.02'!$H$8)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IF(TOC!$D$55="positive",SUM('T03.01'!$G$8)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IF(TOC!$D$55="positive",SUM('T03.01'!$H$8)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3.75">
      <c r="A17" s="57"/>
      <c r="B17" s="14" t="s">
        <v>283</v>
      </c>
      <c r="C17" s="13" t="s">
        <v>175</v>
      </c>
      <c r="D17" s="27">
        <f>IF(TOC!$D$55="positive",SUM('T03.11'!$D:$D),"")</f>
        <v>0</v>
      </c>
      <c r="E17" s="27">
        <f>IF(TOC!$D$55="positive",SUM('T03.11'!$E:$E) - SUM('T03.11'!$F:$F),"")</f>
        <v>0</v>
      </c>
      <c r="F17" s="27">
        <f>IF(TOC!$D$55="positive",SUM('T03.11'!$G:$G) + SUM('T03.11'!$H:$H),"")</f>
        <v>0</v>
      </c>
      <c r="G17" s="17"/>
      <c r="H17" s="27">
        <f>IF(TOC!$D$55="positive",SUM('T03.11'!$I:$I),"")</f>
        <v>0</v>
      </c>
      <c r="I17" s="27">
        <f>IF(TOC!$D$55="positive",SUM('T03.11'!$J:$J),"")</f>
        <v>0</v>
      </c>
      <c r="J17" s="17"/>
      <c r="K17" s="18"/>
    </row>
    <row r="18" spans="1:11">
      <c r="A18" s="57"/>
      <c r="B18" s="14" t="s">
        <v>334</v>
      </c>
      <c r="C18" s="13" t="s">
        <v>196</v>
      </c>
      <c r="D18" s="27">
        <f>IF(TOC!$D$55="positive",SUM('T10.03'!$C:$C) + SUM('T10.04'!$C:$C) + SUM('T10.07'!$C:$C) + SUM('T10.08'!$C:$C),"")</f>
        <v>0</v>
      </c>
      <c r="E18" s="27">
        <f>IF(TOC!$D$55="positive",SUM('T10.03'!$D:$D) - SUM('T10.03'!$E:$E) + SUM('T10.04'!$D:$D) - SUM('T10.04'!$E:$E) - SUM('T10.05'!$D:$D) - SUM('T10.06'!$D:$D) - SUM('T10.07'!$F:$F) - SUM('T10.08'!$F:$F),"")</f>
        <v>0</v>
      </c>
      <c r="F18" s="27">
        <f>IF(TOC!$D$55="positive",SUM('T10.03'!$F:$F) + SUM('T10.04'!$F:$F) + SUM('T10.05'!$D:$D) + SUM('T10.06'!$D:$D) + IFERROR((( SUM('T10.07'!$J:$J) - SUM('T10.07'!$C:$C) + SUM('T10.07'!$F:$F)) * (SUM('T10.07'!$G:$G) / (SUM('T10.07'!$G:$G) + SUM('T10.07'!$H:$H) + SUM('T10.07'!$I:$I)))),0) + IFERROR((( SUM('T10.08'!$J:$J) - SUM('T10.08'!$C:$C) + SUM('T10.08'!$F:$F)) * (SUM('T10.08'!$G:$G) / (SUM('T10.08'!$G:$G) + SUM('T10.08'!$H:$H) + SUM('T10.08'!$I:$I)))),0),"")</f>
        <v>0</v>
      </c>
      <c r="G18" s="27">
        <f>IF(TOC!$D$55="positive",SUM('T10.03'!$G:$G) + SUM('T10.04'!$G:$G) + IFERROR((( SUM('T10.07'!$J:$J) - SUM('T10.07'!$C:$C) + SUM('T10.07'!$F:$F)) * (SUM('T10.07'!$H:$H) / (SUM('T10.07'!$G:$G) + SUM('T10.07'!$H:$H) + SUM('T10.07'!$I:$I)))),0) + IFERROR((( SUM('T10.08'!$J:$J) - SUM('T10.08'!$C:$C) + SUM('T10.08'!$F:$F)) * (SUM('T10.08'!$H:$H) / (SUM('T10.08'!$G:$G) + SUM('T10.08'!$H:$H) + SUM('T10.08'!$I:$I)))),0),"")</f>
        <v>0</v>
      </c>
      <c r="H18" s="27">
        <f>IF(TOC!$D$55="positive",SUM('T10.03'!$H:$H) + SUM('T10.04'!$H:$H) + IFERROR((( SUM('T10.07'!$J:$J) - SUM('T10.07'!$C:$C) + SUM('T10.07'!$F:$F)) * (SUM('T10.07'!$I:$I) / (SUM('T10.07'!$G:$G) + SUM('T10.07'!$H:$H) + SUM('T10.07'!$I:$I)))),0) + IFERROR((( SUM('T10.08'!$J:$J) - SUM('T10.08'!$C:$C) + SUM('T10.08'!$F:$F)) * (SUM('T10.08'!$I:$I) / (SUM('T10.08'!$G:$G) + SUM('T10.08'!$H:$H) + SUM('T10.08'!$I:$I)))),0),"")</f>
        <v>0</v>
      </c>
      <c r="I18" s="27">
        <f>IF(TOC!$D$55="positive",SUM('T10.03'!$I:$I) + SUM('T10.04'!$I:$I) + SUM('T10.07'!$J:$J) + SUM('T10.08'!$J:$J),"")</f>
        <v>0</v>
      </c>
      <c r="J18" s="15"/>
      <c r="K18" s="16"/>
    </row>
    <row r="19" spans="1:11" ht="22.5">
      <c r="A19" s="57"/>
      <c r="B19" s="14" t="s">
        <v>335</v>
      </c>
      <c r="C19" s="13" t="s">
        <v>249</v>
      </c>
      <c r="D19" s="27">
        <f>IF(TOC!$D$55="positive",SUM('T05.02'!$C:$C),"")</f>
        <v>0</v>
      </c>
      <c r="E19" s="27">
        <f>IF(TOC!$D$55="positive",SUM('T05.02'!$D:$D) - SUM('T05.02'!$E:$E),"")</f>
        <v>0</v>
      </c>
      <c r="F19" s="27">
        <f>IF(TOC!$D$55="positive",SUM('T05.02'!$F:$F) + SUM('T05.02'!$G:$G),"")</f>
        <v>0</v>
      </c>
      <c r="G19" s="27">
        <f>IF(TOC!$D$55="positive",SUM('T05.02'!$H:$H),"")</f>
        <v>0</v>
      </c>
      <c r="H19" s="27">
        <f>IF(TOC!$D$55="positive",SUM('T05.02'!$I:$I),"")</f>
        <v>0</v>
      </c>
      <c r="I19" s="27">
        <f>IF(TOC!$D$55="positive",SUM('T05.02'!$J:$J),"")</f>
        <v>0</v>
      </c>
      <c r="J19" s="17"/>
      <c r="K19" s="18"/>
    </row>
    <row r="20" spans="1:11">
      <c r="A20" s="57"/>
      <c r="B20" s="14" t="s">
        <v>336</v>
      </c>
      <c r="C20" s="13" t="s">
        <v>250</v>
      </c>
      <c r="D20" s="27">
        <f>IF(TOC!$D$55="positive",SUM('T01.05'!$K$8) + SUM('T03.02'!$K$8) + SUM('T03.03'!$L:$L) + SUM('T03.06'!$M:$M) + SUM('T03.07'!$N:$N) + SUM('T03.08'!$L:$L) + SUM('T03.09'!$N:$N) + SUM('T03.10'!$L:$L) + SUM('T03.12'!$M:$M) + SUM('T05.01'!$L:$L) + SUM('T03.04'!$K:$K) + SUM('T03.05'!$M:$M),"")</f>
        <v>0</v>
      </c>
      <c r="E20" s="27">
        <f>IF(TOC!$D$55="positive",SUM('T01.05'!$L$8) - SUM('T01.05'!$M$8) + SUM('T01.05'!$N$8) - SUM('T01.05'!$O$8) + 'T03.02'!$L$8 + SUM('T03.03'!$M:$M) + SUM('T03.06'!$N:$N) + SUM('T03.07'!$O:$O) + SUM('T03.08'!$M:$M) + SUM('T03.09'!$O:$O) + SUM('T03.10'!$M:$M) + SUM('T03.12'!$N:$N) + SUM('T05.01'!$M:$M) - ('T03.02'!$M$8 + SUM('T03.03'!$N:$N) + SUM('T03.06'!$O:$O) + SUM('T03.07'!$P:$P) + SUM('T03.08'!$N:$N) + SUM('T03.09'!$P:$P) + SUM('T03.10'!$N:$N) + SUM('T03.12'!$O:$O) + SUM('T05.01'!$N:$N)) + SUM('T03.04'!$L:$L) + SUM('T03.05'!$N:$N) - SUM('T03.04'!$M:$M) - SUM('T03.05'!$O:$O),"")</f>
        <v>0</v>
      </c>
      <c r="F20" s="27">
        <f>IF(TOC!$D$55="positive",SUM('T01.05'!$P$8) + 'T03.02'!$N$8 + SUM('T03.03'!$O:$O) + SUM('T03.06'!$P:$P) + SUM('T03.07'!$Q:$Q) + SUM('T03.08'!$O:$O) + SUM('T03.09'!$Q:$Q) + SUM('T03.10'!$O:$O) + SUM('T03.12'!$P:$P) + SUM('T05.01'!$O:$O) + SUM('T03.04'!$N:$N) + SUM('T03.05'!$P:$P),"")</f>
        <v>0</v>
      </c>
      <c r="G20" s="15"/>
      <c r="H20" s="15"/>
      <c r="I20" s="27">
        <f>IF(TOC!$D$55="positive",SUM('T01.05'!$Q$8) + 'T03.02'!$O$8 + SUM('T03.03'!$P:$P) + SUM('T03.06'!$Q:$Q) + SUM('T03.07'!$R:$R) + SUM('T03.08'!$P:$P) + SUM('T03.09'!$R:$R) + SUM('T03.10'!$P:$P) + SUM('T03.12'!$Q:$Q) + SUM('T05.01'!$P:$P) + SUM('T03.04'!$O:$O) + SUM('T03.05'!$Q:$Q),"")</f>
        <v>0</v>
      </c>
      <c r="J20" s="15"/>
      <c r="K20" s="16"/>
    </row>
    <row r="21" spans="1:11">
      <c r="A21" s="57"/>
      <c r="B21" s="14" t="s">
        <v>337</v>
      </c>
      <c r="C21" s="13" t="s">
        <v>338</v>
      </c>
      <c r="D21" s="27">
        <f>IF(TOC!$D$55="positive",SUM($D$6:$D$20),"")</f>
        <v>0</v>
      </c>
      <c r="E21" s="27">
        <f>IF(TOC!$D$55="positive",SUM($E$6:$E$20),"")</f>
        <v>0</v>
      </c>
      <c r="F21" s="27">
        <f>IF(TOC!$D$55="positive",SUM($F$6:$F$20),"")</f>
        <v>0</v>
      </c>
      <c r="G21" s="27">
        <f>IF(TOC!$D$55="positive",SUM($G$6:$G$20),"")</f>
        <v>0</v>
      </c>
      <c r="H21" s="27">
        <f>IF(TOC!$D$55="positive",SUM($H$6:$H$20),"")</f>
        <v>0</v>
      </c>
      <c r="I21" s="27">
        <f>IF(TOC!$D$55="positive",SUM($I$6:$I$20),"")</f>
        <v>0</v>
      </c>
      <c r="J21" s="27">
        <f>IF(TOC!$D$55="positive",SUM($J$6:$J$20),"")</f>
        <v>0</v>
      </c>
      <c r="K21" s="18"/>
    </row>
    <row r="22" spans="1:11">
      <c r="A22" s="57" t="s">
        <v>289</v>
      </c>
      <c r="B22" s="21"/>
      <c r="C22" s="13"/>
      <c r="D22" s="22" t="s">
        <v>324</v>
      </c>
      <c r="E22" s="22" t="s">
        <v>324</v>
      </c>
      <c r="F22" s="22" t="s">
        <v>324</v>
      </c>
      <c r="G22" s="22" t="s">
        <v>324</v>
      </c>
      <c r="H22" s="22" t="s">
        <v>324</v>
      </c>
      <c r="I22" s="22" t="s">
        <v>324</v>
      </c>
      <c r="J22" s="22" t="s">
        <v>324</v>
      </c>
      <c r="K22" s="23" t="s">
        <v>324</v>
      </c>
    </row>
    <row r="23" spans="1:11" ht="33.75">
      <c r="A23" s="57"/>
      <c r="B23" s="14" t="s">
        <v>339</v>
      </c>
      <c r="C23" s="13" t="s">
        <v>340</v>
      </c>
      <c r="D23" s="27">
        <f>IF(TOC!$D$55="positive",SUM('T07.07'!$C$8),"")</f>
        <v>0</v>
      </c>
      <c r="E23" s="27">
        <f>IF(TOC!$D$55="positive",SUM('T07.07'!$D$8) - SUM('T07.07'!$E$8),"")</f>
        <v>0</v>
      </c>
      <c r="F23" s="27">
        <f>IF(TOC!$D$55="positive",SUM('T07.07'!$F$8) + SUM('T07.07'!$G$8),"")</f>
        <v>0</v>
      </c>
      <c r="G23" s="27">
        <f>IF(TOC!$D$55="positive",SUM('T07.07'!$H$8),"")</f>
        <v>0</v>
      </c>
      <c r="H23" s="27">
        <f>IF(TOC!$D$55="positive",SUM('T07.07'!$I$8),"")</f>
        <v>0</v>
      </c>
      <c r="I23" s="27">
        <f>IF(TOC!$D$55="positive",SUM('T07.07'!$J$8),"")</f>
        <v>0</v>
      </c>
      <c r="J23" s="17"/>
      <c r="K23" s="18"/>
    </row>
    <row r="24" spans="1:11">
      <c r="A24" s="57"/>
      <c r="B24" s="14" t="s">
        <v>294</v>
      </c>
      <c r="C24" s="13" t="s">
        <v>341</v>
      </c>
      <c r="D24" s="15"/>
      <c r="E24" s="15"/>
      <c r="F24" s="15"/>
      <c r="G24" s="15"/>
      <c r="H24" s="15"/>
      <c r="I24" s="15"/>
      <c r="J24" s="15"/>
      <c r="K24" s="16"/>
    </row>
    <row r="25" spans="1:11" ht="22.5">
      <c r="A25" s="57"/>
      <c r="B25" s="14" t="s">
        <v>342</v>
      </c>
      <c r="C25" s="13" t="s">
        <v>343</v>
      </c>
      <c r="D25" s="17"/>
      <c r="E25" s="17"/>
      <c r="F25" s="17"/>
      <c r="G25" s="17"/>
      <c r="H25" s="17"/>
      <c r="I25" s="17"/>
      <c r="J25" s="17"/>
      <c r="K25" s="18"/>
    </row>
    <row r="26" spans="1:11">
      <c r="A26" s="57"/>
      <c r="B26" s="14" t="s">
        <v>302</v>
      </c>
      <c r="C26" s="13" t="s">
        <v>344</v>
      </c>
      <c r="D26" s="27">
        <f>IF(TOC!$D$55="positive",SUM('T08.08'!$C$8),"")</f>
        <v>0</v>
      </c>
      <c r="E26" s="27">
        <f>IF(TOC!$D$55="positive",SUM('T08.08'!$D$8) - SUM('T08.08'!$E$8),"")</f>
        <v>0</v>
      </c>
      <c r="F26" s="27">
        <f>IF(TOC!$D$55="positive",SUM('T08.08'!$F$8) + SUM('T08.08'!$G$8),"")</f>
        <v>0</v>
      </c>
      <c r="G26" s="27">
        <f>IF(TOC!$D$55="positive",SUM('T08.08'!$H$8),"")</f>
        <v>0</v>
      </c>
      <c r="H26" s="27">
        <f>IF(TOC!$D$55="positive",SUM('T08.08'!$I$8),"")</f>
        <v>0</v>
      </c>
      <c r="I26" s="27">
        <f>IF(TOC!$D$55="positive",SUM('T08.08'!$J$8),"")</f>
        <v>0</v>
      </c>
      <c r="J26" s="15"/>
      <c r="K26" s="16"/>
    </row>
    <row r="27" spans="1:11">
      <c r="A27" s="57"/>
      <c r="B27" s="14" t="s">
        <v>251</v>
      </c>
      <c r="C27" s="13" t="s">
        <v>345</v>
      </c>
      <c r="D27" s="17"/>
      <c r="E27" s="17"/>
      <c r="F27" s="17"/>
      <c r="G27" s="17"/>
      <c r="H27" s="17"/>
      <c r="I27" s="17"/>
      <c r="J27" s="17"/>
      <c r="K27" s="18"/>
    </row>
    <row r="28" spans="1:11" ht="56.25">
      <c r="A28" s="57"/>
      <c r="B28" s="14" t="s">
        <v>346</v>
      </c>
      <c r="C28" s="13" t="s">
        <v>347</v>
      </c>
      <c r="D28" s="27">
        <f>IF(TOC!$D$55="positive",SUM('T09.05'!$D:$D),"")</f>
        <v>0</v>
      </c>
      <c r="E28" s="27">
        <f>IF(TOC!$D$55="positive",SUM('T09.05'!$E:$E) - SUM('T09.05'!$F:$F),"")</f>
        <v>0</v>
      </c>
      <c r="F28" s="27">
        <f>IF(TOC!$D$55="positive",SUM('T09.05'!$G:$G) + SUM('T09.05'!$H:$H),"")</f>
        <v>0</v>
      </c>
      <c r="G28" s="27">
        <f>IF(TOC!$D$55="positive",SUM('T09.05'!$I:$I),"")</f>
        <v>0</v>
      </c>
      <c r="H28" s="27">
        <f>IF(TOC!$D$55="positive",SUM('T09.05'!$J:$J),"")</f>
        <v>0</v>
      </c>
      <c r="I28" s="27">
        <f>IF(TOC!$D$55="positive",SUM('T09.05'!$K:$K),"")</f>
        <v>0</v>
      </c>
      <c r="J28" s="15"/>
      <c r="K28" s="16"/>
    </row>
    <row r="29" spans="1:11" ht="33.75">
      <c r="A29" s="57"/>
      <c r="B29" s="14" t="s">
        <v>283</v>
      </c>
      <c r="C29" s="13" t="s">
        <v>348</v>
      </c>
      <c r="D29" s="27">
        <f>IF(TOC!$D$55="positive",SUM('T08.09'!$D:$D),"")</f>
        <v>0</v>
      </c>
      <c r="E29" s="27">
        <f>IF(TOC!$D$55="positive",SUM('T08.09'!$E:$E) - SUM('T08.09'!$F:$F),"")</f>
        <v>0</v>
      </c>
      <c r="F29" s="27">
        <f>IF(TOC!$D$55="positive",SUM('T08.09'!$G:$G) + SUM('T08.09'!$H:$H),"")</f>
        <v>0</v>
      </c>
      <c r="G29" s="27">
        <f>IF(TOC!$D$55="positive",SUM('T08.09'!$I:$I),"")</f>
        <v>0</v>
      </c>
      <c r="H29" s="27">
        <f>IF(TOC!$D$55="positive",SUM('T08.09'!$J:$J),"")</f>
        <v>0</v>
      </c>
      <c r="I29" s="27">
        <f>IF(TOC!$D$55="positive",SUM('T08.09'!$K:$K),"")</f>
        <v>0</v>
      </c>
      <c r="J29" s="17"/>
      <c r="K29" s="18"/>
    </row>
    <row r="30" spans="1:11">
      <c r="A30" s="57"/>
      <c r="B30" s="14" t="s">
        <v>330</v>
      </c>
      <c r="C30" s="13" t="s">
        <v>349</v>
      </c>
      <c r="D30" s="27">
        <f>IF(TOC!$D$55="positive",SUM('T08.03'!$E:$E) + SUM('T08.04'!$F:$F) + SUM('T08.05'!$F:$F),"")</f>
        <v>0</v>
      </c>
      <c r="E30" s="27">
        <f>IF(TOC!$D$55="positive",SUM('T08.03'!$F:$F) + SUM('T08.04'!$G:$G) + SUM('T08.05'!$G:$G) - (SUM('T08.03'!$G:$G) + SUM('T08.04'!$H:$H) + SUM('T08.05'!$H:$H)),"")</f>
        <v>0</v>
      </c>
      <c r="F30" s="27">
        <f>IF(TOC!$D$55="positive",SUM('T08.03'!$H:$H) + SUM('T08.04'!$I:$I) + SUM('T08.05'!$I:$I) + SUM('T08.03'!$I:$I) + SUM('T08.04'!$J:$J) + SUM('T08.05'!$J:$J),"")</f>
        <v>0</v>
      </c>
      <c r="G30" s="27">
        <f>IF(TOC!$D$55="positive",SUM('T08.03'!$J:$J) + SUM('T08.04'!$K:$K) + SUM('T08.05'!$K:$K),"")</f>
        <v>0</v>
      </c>
      <c r="H30" s="27">
        <f>IF(TOC!$D$55="positive",SUM('T08.03'!$K:$K) + SUM('T08.04'!$L:$L) + SUM('T08.05'!$L:$L),"")</f>
        <v>0</v>
      </c>
      <c r="I30" s="27">
        <f>IF(TOC!$D$55="positive",SUM('T08.03'!$L:$L) + SUM('T08.04'!$M:$M) + SUM('T08.05'!$M:$M),"")</f>
        <v>0</v>
      </c>
      <c r="J30" s="15"/>
      <c r="K30" s="16"/>
    </row>
    <row r="31" spans="1:11">
      <c r="A31" s="57"/>
      <c r="B31" s="14" t="s">
        <v>350</v>
      </c>
      <c r="C31" s="13" t="s">
        <v>351</v>
      </c>
      <c r="D31" s="27">
        <f>IF(TOC!$D$55="positive",SUM('T08.01'!$C$8) + SUM('T08.02'!$D:$D),"")</f>
        <v>0</v>
      </c>
      <c r="E31" s="27">
        <f>IF(TOC!$D$55="positive",SUM('T08.01'!$D$8) - SUM('T08.01'!$E$8) + SUM('T08.02'!$E:$E) - SUM('T08.02'!$F:$F),"")</f>
        <v>0</v>
      </c>
      <c r="F31" s="27">
        <f>IF(TOC!$D$55="positive",SUM('T08.01'!$F$8) + SUM('T08.01'!$G$8) + SUM('T08.02'!$G:$G) + SUM('T08.02'!$H:$H),"")</f>
        <v>0</v>
      </c>
      <c r="G31" s="27">
        <f>IF(TOC!$D$55="positive",SUM('T08.01'!$H$8) + SUM('T08.02'!$I:$I),"")</f>
        <v>0</v>
      </c>
      <c r="H31" s="27">
        <f>IF(TOC!$D$55="positive",SUM('T08.01'!$I$8) + SUM('T08.02'!$J:$J),"")</f>
        <v>0</v>
      </c>
      <c r="I31" s="27">
        <f>IF(TOC!$D$55="positive",SUM('T08.01'!$J$8) + SUM('T08.02'!$K:$K),"")</f>
        <v>0</v>
      </c>
      <c r="J31" s="17"/>
      <c r="K31" s="18"/>
    </row>
    <row r="32" spans="1:11">
      <c r="A32" s="57"/>
      <c r="B32" s="14" t="s">
        <v>334</v>
      </c>
      <c r="C32" s="13" t="s">
        <v>352</v>
      </c>
      <c r="D32" s="27">
        <f>IF(TOC!$D$55="positive",SUM('T10.01'!$C:$C) + SUM('T10.02'!$C:$C) + SUM('T10.07'!$D:$D) + SUM('T10.08'!$D:$D),"")</f>
        <v>0</v>
      </c>
      <c r="E32" s="27">
        <f>IF(TOC!$D$55="positive",SUM('T10.01'!$E:$E) - SUM('T10.01'!$D:$D) + SUM('T10.02'!$E:$E) - SUM('T10.02'!$D:$D) - SUM('T10.05'!$C:$C) - SUM('T10.06'!$C:$C) - SUM('T10.07'!$E:$E) - SUM('T10.08'!$E:$E),"")</f>
        <v>0</v>
      </c>
      <c r="F32" s="27">
        <f>IF(TOC!$D$55="positive",SUM('T10.01'!$F:$F) + SUM('T10.02'!$F:$F) + SUM('T10.05'!$C:$C) + SUM('T10.06'!$C:$C) + IFERROR(( SUM('T10.07'!$K:$K) - SUM('T10.07'!$D:$D) + SUM('T10.07'!$E:$E)) * (SUM('T10.07'!$G:$G) / (SUM('T10.07'!$G:$G) + SUM('T10.07'!$H:$H) + SUM('T10.07'!$I:$I))),0) + IFERROR(( SUM('T10.08'!$K:$K) - SUM('T10.08'!$D:$D) + SUM('T10.08'!$E:$E)) * (SUM('T10.08'!$G:$G) / (SUM('T10.08'!$G:$G) + SUM('T10.08'!$H:$H) + SUM('T10.08'!$I:$I))),0),"")</f>
        <v>0</v>
      </c>
      <c r="G32" s="27">
        <f>IF(TOC!$D$55="positive",SUM('T10.01'!$G:$G) + SUM('T10.02'!$G:$G) + IFERROR((( SUM('T10.07'!$K:$K) - SUM('T10.07'!$D:$D) + SUM('T10.07'!$E:$E)) * (SUM('T10.07'!$H:$H) / (SUM('T10.07'!$G:$G) + SUM('T10.07'!$H:$H) + SUM('T10.07'!$I:$I)))),0) + IFERROR((( SUM('T10.08'!$K:$K) - SUM('T10.08'!$D:$D) + SUM('T10.08'!$E:$E)) * (SUM('T10.08'!$H:$H) / (SUM('T10.08'!$G:$G) + SUM('T10.08'!$H:$H) + SUM('T10.08'!$I:$I)))),0),"")</f>
        <v>0</v>
      </c>
      <c r="H32" s="27">
        <f>IF(TOC!$D$55="positive",SUM('T10.01'!$H:$H) + SUM('T10.02'!$H:$H) + IFERROR((( SUM('T10.07'!$K:$K) - SUM('T10.07'!$D:$D) + SUM('T10.07'!$E:$E)) * (SUM('T10.07'!$I:$I) / (SUM('T10.07'!$G:$G) + SUM('T10.07'!$H:$H) + SUM('T10.07'!$I:$I)))),0) + IFERROR((( SUM('T10.08'!$K:$K) - SUM('T10.08'!$D:$D) + SUM('T10.08'!$E:$E)) * (SUM('T10.08'!$I:$I) / (SUM('T10.08'!$G:$G) + SUM('T10.08'!$H:$H) + SUM('T10.08'!$I:$I)))),0),"")</f>
        <v>0</v>
      </c>
      <c r="I32" s="27">
        <f>IF(TOC!$D$55="positive",SUM('T10.01'!$I:$I) + SUM('T10.02'!$I:$I) + SUM('T10.07'!$K:$K) + SUM('T10.08'!$K:$K),"")</f>
        <v>0</v>
      </c>
      <c r="J32" s="15"/>
      <c r="K32" s="16"/>
    </row>
    <row r="33" spans="1:11" ht="22.5">
      <c r="A33" s="57"/>
      <c r="B33" s="14" t="s">
        <v>353</v>
      </c>
      <c r="C33" s="13" t="s">
        <v>354</v>
      </c>
      <c r="D33" s="27">
        <f>IF(TOC!$D$55="positive",SUM('T08.06'!$D:$D),"")</f>
        <v>0</v>
      </c>
      <c r="E33" s="27">
        <f>IF(TOC!$D$55="positive",SUM('T08.06'!$E:$E) - SUM('T08.06'!$F:$F),"")</f>
        <v>0</v>
      </c>
      <c r="F33" s="27">
        <f>IF(TOC!$D$55="positive",SUM('T08.06'!$G:$G) + SUM('T08.06'!$H:$H),"")</f>
        <v>0</v>
      </c>
      <c r="G33" s="27">
        <f>IF(TOC!$D$55="positive",SUM('T08.06'!$I:$I),"")</f>
        <v>0</v>
      </c>
      <c r="H33" s="27">
        <f>IF(TOC!$D$55="positive",SUM('T08.06'!$J:$J),"")</f>
        <v>0</v>
      </c>
      <c r="I33" s="27">
        <f>IF(TOC!$D$55="positive",SUM('T08.06'!$K:$K),"")</f>
        <v>0</v>
      </c>
      <c r="J33" s="17"/>
      <c r="K33" s="18"/>
    </row>
    <row r="34" spans="1:11" ht="56.25">
      <c r="A34" s="57"/>
      <c r="B34" s="14" t="s">
        <v>355</v>
      </c>
      <c r="C34" s="13" t="s">
        <v>356</v>
      </c>
      <c r="D34" s="27">
        <f>IF(TOC!$D$55="positive",SUM('T08.07'!$E:$E),"")</f>
        <v>0</v>
      </c>
      <c r="E34" s="27">
        <f>IF(TOC!$D$55="positive",SUM('T08.07'!$F:$F) - SUM('T08.07'!$G:$G),"")</f>
        <v>0</v>
      </c>
      <c r="F34" s="27">
        <f>IF(TOC!$D$55="positive",SUM('T08.07'!$H:$H) + SUM('T08.07'!$I:$I),"")</f>
        <v>0</v>
      </c>
      <c r="G34" s="27">
        <f>IF(TOC!$D$55="positive",SUM('T08.07'!$J:$J),"")</f>
        <v>0</v>
      </c>
      <c r="H34" s="27">
        <f>IF(TOC!$D$55="positive",SUM('T08.07'!$K:$K),"")</f>
        <v>0</v>
      </c>
      <c r="I34" s="27">
        <f>IF(TOC!$D$55="positive",SUM('T08.07'!$L:$L),"")</f>
        <v>0</v>
      </c>
      <c r="J34" s="15"/>
      <c r="K34" s="16"/>
    </row>
    <row r="35" spans="1:11">
      <c r="A35" s="57"/>
      <c r="B35" s="14" t="s">
        <v>336</v>
      </c>
      <c r="C35" s="13" t="s">
        <v>357</v>
      </c>
      <c r="D35" s="27">
        <f>IF(TOC!$D$55="positive",SUM('T08.01'!$K$8) + SUM('T08.02'!$L:$L) + SUM('T08.03'!$M:$M) + SUM('T08.04'!$N:$N) + SUM('T08.05'!$N:$N) + SUM('T08.06'!$L:$L) + SUM('T08.07'!$M:$M),"")</f>
        <v>0</v>
      </c>
      <c r="E35" s="27">
        <f>IF(TOC!$D$55="positive",SUM('T08.01'!$L$8) + SUM('T08.02'!$M:$M) + SUM('T08.03'!$N:$N) + SUM('T08.04'!$O:$O) + SUM('T08.05'!$O:$O) + SUM('T08.06'!$M:$M) + SUM('T08.07'!$N:$N) - ( SUM('T08.01'!$M$8) + SUM('T08.02'!$N:$N) + SUM('T08.03'!$O:$O) + SUM('T08.04'!$P:$P) + SUM('T08.05'!$P:$P) + SUM('T08.06'!$N:$N) + SUM('T08.07'!$O:$O) ),"")</f>
        <v>0</v>
      </c>
      <c r="F35" s="27">
        <f>IF(TOC!$D$55="positive",SUM('T08.01'!$N$8) + SUM('T08.02'!$O:$O) + SUM('T08.03'!$P:$P) + SUM('T08.04'!$Q:$Q) + SUM('T08.05'!$Q:$Q) + SUM('T08.06'!$O:$O) + SUM('T08.07'!$P:$P),"")</f>
        <v>0</v>
      </c>
      <c r="G35" s="17"/>
      <c r="H35" s="17"/>
      <c r="I35" s="27">
        <f>IF(TOC!$D$55="positive",SUM('T08.01'!$O$8) + SUM('T08.02'!$P:$P) + SUM('T08.03'!$Q:$Q) + SUM('T08.04'!$R:$R) + SUM('T08.05'!$R:$R) + SUM('T08.06'!$P:$P) + SUM('T08.07'!$Q:$Q),"")</f>
        <v>0</v>
      </c>
      <c r="J35" s="17"/>
      <c r="K35" s="18"/>
    </row>
    <row r="36" spans="1:11">
      <c r="A36" s="57"/>
      <c r="B36" s="14" t="s">
        <v>358</v>
      </c>
      <c r="C36" s="13" t="s">
        <v>359</v>
      </c>
      <c r="D36" s="27">
        <f>IF(TOC!$D$55="positive",SUM($D$23:$D$35),"")</f>
        <v>0</v>
      </c>
      <c r="E36" s="27">
        <f>IF(TOC!$D$55="positive",SUM($E$23:$E$35),"")</f>
        <v>0</v>
      </c>
      <c r="F36" s="27">
        <f>IF(TOC!$D$55="positive",SUM($F$23:$F$35),"")</f>
        <v>0</v>
      </c>
      <c r="G36" s="27">
        <f>IF(TOC!$D$55="positive",SUM($G$23:$G$35),"")</f>
        <v>0</v>
      </c>
      <c r="H36" s="27">
        <f>IF(TOC!$D$55="positive",SUM($H$23:$H$35),"")</f>
        <v>0</v>
      </c>
      <c r="I36" s="27">
        <f>IF(TOC!$D$55="positive",SUM($I$23:$I$35),"")</f>
        <v>0</v>
      </c>
      <c r="J36" s="27">
        <f>IF(TOC!$D$55="positive",SUM($J$23:$J$35),"")</f>
        <v>0</v>
      </c>
      <c r="K36" s="16"/>
    </row>
    <row r="37" spans="1:11">
      <c r="A37" s="57" t="s">
        <v>360</v>
      </c>
      <c r="B37" s="57"/>
      <c r="C37" s="13" t="s">
        <v>361</v>
      </c>
      <c r="D37" s="27">
        <f>IF(TOC!$D$55="positive",$D$21 - $D$36,"")</f>
        <v>0</v>
      </c>
      <c r="E37" s="27">
        <f>IF(TOC!$D$55="positive",$E$21 - $E$36,"")</f>
        <v>0</v>
      </c>
      <c r="F37" s="27">
        <f>IF(TOC!$D$55="positive",$F$21 - $F$36,"")</f>
        <v>0</v>
      </c>
      <c r="G37" s="27">
        <f>IF(TOC!$D$55="positive",$G$21 - $G$36,"")</f>
        <v>0</v>
      </c>
      <c r="H37" s="27">
        <f>IF(TOC!$D$55="positive",$H$21 - $H$36,"")</f>
        <v>0</v>
      </c>
      <c r="I37" s="27">
        <f>IF(TOC!$D$55="positive",$I$21 - $I$36,"")</f>
        <v>0</v>
      </c>
      <c r="J37" s="27">
        <f>IF(TOC!$D$55="positive",$J$21 -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Blad104">
    <outlinePr summaryBelow="0"/>
  </sheetPr>
  <dimension ref="A1:K52"/>
  <sheetViews>
    <sheetView workbookViewId="0">
      <pane ySplit="1" topLeftCell="A2" activePane="bottomLeft" state="frozen"/>
      <selection pane="bottomLeft" activeCell="A2" sqref="A2"/>
    </sheetView>
  </sheetViews>
  <sheetFormatPr defaultRowHeight="15"/>
  <cols>
    <col min="1" max="4" width="15" customWidth="1"/>
    <col min="5" max="5" width="10" customWidth="1"/>
    <col min="6" max="9" width="15" customWidth="1"/>
    <col min="11" max="11" width="116.28515625" customWidth="1"/>
  </cols>
  <sheetData>
    <row r="1" spans="1:11" ht="15" customHeight="1">
      <c r="A1" s="10" t="s">
        <v>203</v>
      </c>
      <c r="B1" s="11" t="s">
        <v>163</v>
      </c>
    </row>
    <row r="2" spans="1:11" ht="15" customHeight="1"/>
    <row r="3" spans="1:11">
      <c r="A3" s="56"/>
      <c r="B3" s="56"/>
      <c r="C3" s="56"/>
      <c r="D3" s="56"/>
      <c r="E3" s="56"/>
      <c r="F3" s="12" t="s">
        <v>362</v>
      </c>
      <c r="G3" s="12" t="s">
        <v>363</v>
      </c>
      <c r="H3" s="12" t="s">
        <v>390</v>
      </c>
      <c r="I3" s="12" t="s">
        <v>206</v>
      </c>
      <c r="K3" s="35" t="s">
        <v>207</v>
      </c>
    </row>
    <row r="4" spans="1:11" ht="26.1" customHeight="1">
      <c r="A4" s="56"/>
      <c r="B4" s="56"/>
      <c r="C4" s="56"/>
      <c r="D4" s="56"/>
      <c r="E4" s="56"/>
      <c r="F4" s="13" t="s">
        <v>219</v>
      </c>
      <c r="G4" s="13" t="s">
        <v>220</v>
      </c>
      <c r="H4" s="13" t="s">
        <v>221</v>
      </c>
      <c r="I4" s="13" t="s">
        <v>222</v>
      </c>
      <c r="K4" s="29" t="s">
        <v>963</v>
      </c>
    </row>
    <row r="5" spans="1:11">
      <c r="A5" s="57" t="s">
        <v>362</v>
      </c>
      <c r="B5" s="58"/>
      <c r="C5" s="58"/>
      <c r="D5" s="58"/>
      <c r="E5" s="13"/>
      <c r="F5" s="22" t="s">
        <v>324</v>
      </c>
      <c r="G5" s="22" t="s">
        <v>324</v>
      </c>
      <c r="H5" s="22" t="s">
        <v>324</v>
      </c>
      <c r="I5" s="23" t="s">
        <v>324</v>
      </c>
      <c r="K5" s="36" t="str">
        <f>IF(COUNTA(F6:I51)=0,"",_xlfn.CONCAT(,
IF(IFERROR(F21&lt;&gt;SUM(F6,F9:F13,F15:F20),FALSE),
" Error: Total revenues must be equal to the sum of the subitems of the revenues.",
""),
IF(IFERROR(G48&lt;&gt;SUM(G23:G24,G26:G34,G36:G47),FALSE),
" Error: Total costs must be equal to the sum of the subitems of the costs.",
""),
IF(IFERROR(G49&lt;&gt;(F21-G48),FALSE),
" Error: Result from operational management(net)must be equal to total revenues minus total costs.",
""),
IF(AND(F20&gt;0,ISBLANK(I20)),
" Warning: An explanation must be completed if an amount has been entered for the item other income not elsewhere included.",
""),
IF(AND(G47&gt;0,ISBLANK(I47)),
" Warning: An explanation must be completed if an amount has been entered for the item other costs not elsewhere included.",
""),
IF(IFERROR(ABS($F6-(SUMIF('T12.06.02'!A:A,"Earned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
_xlfn._LONGTEXT(" Warning: Total premiums (12.06.01) must be equal to the sum of the sub items Earned premiums (excluding exceptional payments and exceptional withdrawals) (12.06.02) and Exceptional premium payment by employer (cash basis) (12.06.02) minus the items Excep","tional premium withdrawal by employer (12.06.02) and Premiums paid to reinsurers (12.06.02)."),
""),
IF(IFERROR(ABS($G23-(SUMIF('T12.06.02'!A:A,"Gross Benefits",'T12.06.02'!D:D)-SUMIF('T12.06.02'!A:A,"Received benefits reinsurance",'T12.06.02'!C:C)))&gt;=1000,FALSE),
" Warning: Total benefits (T12.06.01) must be equal to the sub item Gross benefits (T12.06.02) minus the sub item Received benefits reinsurance (T12.06.02).",
"")))</f>
        <v/>
      </c>
    </row>
    <row r="6" spans="1:11">
      <c r="A6" s="57"/>
      <c r="B6" s="57" t="s">
        <v>408</v>
      </c>
      <c r="C6" s="57"/>
      <c r="D6" s="57"/>
      <c r="E6" s="13" t="s">
        <v>219</v>
      </c>
      <c r="F6" s="15"/>
      <c r="G6" s="22" t="s">
        <v>367</v>
      </c>
      <c r="H6" s="22" t="s">
        <v>367</v>
      </c>
      <c r="I6" s="23" t="s">
        <v>367</v>
      </c>
    </row>
    <row r="7" spans="1:11">
      <c r="A7" s="57"/>
      <c r="B7" s="57" t="s">
        <v>364</v>
      </c>
      <c r="C7" s="58"/>
      <c r="D7" s="58"/>
      <c r="E7" s="13"/>
      <c r="F7" s="22" t="s">
        <v>324</v>
      </c>
      <c r="G7" s="22" t="s">
        <v>324</v>
      </c>
      <c r="H7" s="22" t="s">
        <v>324</v>
      </c>
      <c r="I7" s="23" t="s">
        <v>324</v>
      </c>
    </row>
    <row r="8" spans="1:11">
      <c r="A8" s="57"/>
      <c r="B8" s="57"/>
      <c r="C8" s="57" t="s">
        <v>365</v>
      </c>
      <c r="D8" s="21"/>
      <c r="E8" s="13"/>
      <c r="F8" s="22" t="s">
        <v>324</v>
      </c>
      <c r="G8" s="22" t="s">
        <v>324</v>
      </c>
      <c r="H8" s="22" t="s">
        <v>324</v>
      </c>
      <c r="I8" s="23" t="s">
        <v>324</v>
      </c>
    </row>
    <row r="9" spans="1:11" ht="45">
      <c r="A9" s="57"/>
      <c r="B9" s="57"/>
      <c r="C9" s="57"/>
      <c r="D9" s="14" t="s">
        <v>366</v>
      </c>
      <c r="E9" s="13" t="s">
        <v>220</v>
      </c>
      <c r="F9" s="17"/>
      <c r="G9" s="22" t="s">
        <v>367</v>
      </c>
      <c r="H9" s="22" t="s">
        <v>367</v>
      </c>
      <c r="I9" s="18"/>
    </row>
    <row r="10" spans="1:11" ht="22.5">
      <c r="A10" s="57"/>
      <c r="B10" s="57"/>
      <c r="C10" s="57"/>
      <c r="D10" s="14" t="s">
        <v>368</v>
      </c>
      <c r="E10" s="13" t="s">
        <v>221</v>
      </c>
      <c r="F10" s="15"/>
      <c r="G10" s="22" t="s">
        <v>367</v>
      </c>
      <c r="H10" s="22" t="s">
        <v>367</v>
      </c>
      <c r="I10" s="16"/>
    </row>
    <row r="11" spans="1:11">
      <c r="A11" s="57"/>
      <c r="B11" s="57"/>
      <c r="C11" s="57"/>
      <c r="D11" s="14" t="s">
        <v>369</v>
      </c>
      <c r="E11" s="13" t="s">
        <v>222</v>
      </c>
      <c r="F11" s="17"/>
      <c r="G11" s="22" t="s">
        <v>367</v>
      </c>
      <c r="H11" s="22" t="s">
        <v>367</v>
      </c>
      <c r="I11" s="18"/>
    </row>
    <row r="12" spans="1:11" ht="33.75">
      <c r="A12" s="57"/>
      <c r="B12" s="57"/>
      <c r="C12" s="57"/>
      <c r="D12" s="14" t="s">
        <v>392</v>
      </c>
      <c r="E12" s="13" t="s">
        <v>223</v>
      </c>
      <c r="F12" s="15"/>
      <c r="G12" s="22" t="s">
        <v>367</v>
      </c>
      <c r="H12" s="22" t="s">
        <v>367</v>
      </c>
      <c r="I12" s="23" t="s">
        <v>367</v>
      </c>
    </row>
    <row r="13" spans="1:11">
      <c r="A13" s="57"/>
      <c r="B13" s="57"/>
      <c r="C13" s="57"/>
      <c r="D13" s="14" t="s">
        <v>370</v>
      </c>
      <c r="E13" s="13" t="s">
        <v>224</v>
      </c>
      <c r="F13" s="17"/>
      <c r="G13" s="22" t="s">
        <v>367</v>
      </c>
      <c r="H13" s="22" t="s">
        <v>367</v>
      </c>
      <c r="I13" s="18"/>
    </row>
    <row r="14" spans="1:11">
      <c r="A14" s="57"/>
      <c r="B14" s="57"/>
      <c r="C14" s="57" t="s">
        <v>371</v>
      </c>
      <c r="D14" s="21"/>
      <c r="E14" s="13"/>
      <c r="F14" s="22" t="s">
        <v>324</v>
      </c>
      <c r="G14" s="22" t="s">
        <v>324</v>
      </c>
      <c r="H14" s="22" t="s">
        <v>324</v>
      </c>
      <c r="I14" s="23" t="s">
        <v>324</v>
      </c>
    </row>
    <row r="15" spans="1:11" ht="56.25">
      <c r="A15" s="57"/>
      <c r="B15" s="57"/>
      <c r="C15" s="57"/>
      <c r="D15" s="14" t="s">
        <v>372</v>
      </c>
      <c r="E15" s="13" t="s">
        <v>225</v>
      </c>
      <c r="F15" s="17"/>
      <c r="G15" s="22" t="s">
        <v>367</v>
      </c>
      <c r="H15" s="22" t="s">
        <v>367</v>
      </c>
      <c r="I15" s="18"/>
    </row>
    <row r="16" spans="1:11" ht="33.75">
      <c r="A16" s="57"/>
      <c r="B16" s="57"/>
      <c r="C16" s="57"/>
      <c r="D16" s="14" t="s">
        <v>373</v>
      </c>
      <c r="E16" s="13" t="s">
        <v>226</v>
      </c>
      <c r="F16" s="15"/>
      <c r="G16" s="22" t="s">
        <v>367</v>
      </c>
      <c r="H16" s="22" t="s">
        <v>367</v>
      </c>
      <c r="I16" s="16"/>
    </row>
    <row r="17" spans="1:9">
      <c r="A17" s="57"/>
      <c r="B17" s="57" t="s">
        <v>409</v>
      </c>
      <c r="C17" s="57"/>
      <c r="D17" s="57"/>
      <c r="E17" s="13" t="s">
        <v>227</v>
      </c>
      <c r="F17" s="17"/>
      <c r="G17" s="22" t="s">
        <v>367</v>
      </c>
      <c r="H17" s="22" t="s">
        <v>367</v>
      </c>
      <c r="I17" s="23" t="s">
        <v>367</v>
      </c>
    </row>
    <row r="18" spans="1:9">
      <c r="A18" s="57"/>
      <c r="B18" s="57" t="s">
        <v>421</v>
      </c>
      <c r="C18" s="57"/>
      <c r="D18" s="57"/>
      <c r="E18" s="13" t="s">
        <v>161</v>
      </c>
      <c r="F18" s="15"/>
      <c r="G18" s="22" t="s">
        <v>367</v>
      </c>
      <c r="H18" s="22" t="s">
        <v>367</v>
      </c>
      <c r="I18" s="23" t="s">
        <v>367</v>
      </c>
    </row>
    <row r="19" spans="1:9">
      <c r="A19" s="57"/>
      <c r="B19" s="57" t="s">
        <v>374</v>
      </c>
      <c r="C19" s="57"/>
      <c r="D19" s="57"/>
      <c r="E19" s="13" t="s">
        <v>170</v>
      </c>
      <c r="F19" s="17"/>
      <c r="G19" s="22" t="s">
        <v>367</v>
      </c>
      <c r="H19" s="22" t="s">
        <v>367</v>
      </c>
      <c r="I19" s="23" t="s">
        <v>367</v>
      </c>
    </row>
    <row r="20" spans="1:9">
      <c r="A20" s="57"/>
      <c r="B20" s="57" t="s">
        <v>375</v>
      </c>
      <c r="C20" s="57"/>
      <c r="D20" s="57"/>
      <c r="E20" s="13" t="s">
        <v>175</v>
      </c>
      <c r="F20" s="15"/>
      <c r="G20" s="22" t="s">
        <v>367</v>
      </c>
      <c r="H20" s="22" t="s">
        <v>367</v>
      </c>
      <c r="I20" s="16"/>
    </row>
    <row r="21" spans="1:9">
      <c r="A21" s="57"/>
      <c r="B21" s="57" t="s">
        <v>376</v>
      </c>
      <c r="C21" s="57"/>
      <c r="D21" s="57"/>
      <c r="E21" s="13" t="s">
        <v>196</v>
      </c>
      <c r="F21" s="27">
        <f>IF(TOC!$D$56="positive",SUM($F$6:$F$20),"")</f>
        <v>0</v>
      </c>
      <c r="G21" s="22" t="s">
        <v>367</v>
      </c>
      <c r="H21" s="22" t="s">
        <v>367</v>
      </c>
      <c r="I21" s="23" t="s">
        <v>367</v>
      </c>
    </row>
    <row r="22" spans="1:9">
      <c r="A22" s="57" t="s">
        <v>363</v>
      </c>
      <c r="B22" s="58"/>
      <c r="C22" s="58"/>
      <c r="D22" s="58"/>
      <c r="E22" s="13"/>
      <c r="F22" s="22" t="s">
        <v>324</v>
      </c>
      <c r="G22" s="22" t="s">
        <v>324</v>
      </c>
      <c r="H22" s="22" t="s">
        <v>324</v>
      </c>
      <c r="I22" s="23" t="s">
        <v>324</v>
      </c>
    </row>
    <row r="23" spans="1:9">
      <c r="A23" s="57"/>
      <c r="B23" s="57" t="s">
        <v>410</v>
      </c>
      <c r="C23" s="57"/>
      <c r="D23" s="57"/>
      <c r="E23" s="13" t="s">
        <v>249</v>
      </c>
      <c r="F23" s="22" t="s">
        <v>367</v>
      </c>
      <c r="G23" s="17"/>
      <c r="H23" s="22" t="s">
        <v>367</v>
      </c>
      <c r="I23" s="23" t="s">
        <v>367</v>
      </c>
    </row>
    <row r="24" spans="1:9">
      <c r="A24" s="57"/>
      <c r="B24" s="57" t="s">
        <v>411</v>
      </c>
      <c r="C24" s="57"/>
      <c r="D24" s="57"/>
      <c r="E24" s="13" t="s">
        <v>250</v>
      </c>
      <c r="F24" s="22" t="s">
        <v>367</v>
      </c>
      <c r="G24" s="15"/>
      <c r="H24" s="22" t="s">
        <v>367</v>
      </c>
      <c r="I24" s="23" t="s">
        <v>367</v>
      </c>
    </row>
    <row r="25" spans="1:9">
      <c r="A25" s="57"/>
      <c r="B25" s="57" t="s">
        <v>377</v>
      </c>
      <c r="C25" s="58"/>
      <c r="D25" s="58"/>
      <c r="E25" s="13"/>
      <c r="F25" s="22" t="s">
        <v>324</v>
      </c>
      <c r="G25" s="22" t="s">
        <v>324</v>
      </c>
      <c r="H25" s="22" t="s">
        <v>324</v>
      </c>
      <c r="I25" s="23" t="s">
        <v>324</v>
      </c>
    </row>
    <row r="26" spans="1:9" ht="20.100000000000001" customHeight="1">
      <c r="A26" s="57"/>
      <c r="B26" s="57"/>
      <c r="C26" s="57" t="s">
        <v>393</v>
      </c>
      <c r="D26" s="57"/>
      <c r="E26" s="13" t="s">
        <v>338</v>
      </c>
      <c r="F26" s="22" t="s">
        <v>367</v>
      </c>
      <c r="G26" s="15"/>
      <c r="H26" s="22" t="s">
        <v>367</v>
      </c>
      <c r="I26" s="16"/>
    </row>
    <row r="27" spans="1:9" ht="20.100000000000001" customHeight="1">
      <c r="A27" s="57"/>
      <c r="B27" s="57"/>
      <c r="C27" s="57" t="s">
        <v>394</v>
      </c>
      <c r="D27" s="57"/>
      <c r="E27" s="13" t="s">
        <v>340</v>
      </c>
      <c r="F27" s="22" t="s">
        <v>367</v>
      </c>
      <c r="G27" s="17"/>
      <c r="H27" s="22" t="s">
        <v>367</v>
      </c>
      <c r="I27" s="18"/>
    </row>
    <row r="28" spans="1:9">
      <c r="A28" s="57"/>
      <c r="B28" s="57"/>
      <c r="C28" s="57" t="s">
        <v>378</v>
      </c>
      <c r="D28" s="57"/>
      <c r="E28" s="13" t="s">
        <v>341</v>
      </c>
      <c r="F28" s="22" t="s">
        <v>367</v>
      </c>
      <c r="G28" s="15"/>
      <c r="H28" s="22" t="s">
        <v>367</v>
      </c>
      <c r="I28" s="16"/>
    </row>
    <row r="29" spans="1:9">
      <c r="A29" s="57"/>
      <c r="B29" s="57" t="s">
        <v>412</v>
      </c>
      <c r="C29" s="57"/>
      <c r="D29" s="57"/>
      <c r="E29" s="13" t="s">
        <v>343</v>
      </c>
      <c r="F29" s="22" t="s">
        <v>367</v>
      </c>
      <c r="G29" s="17"/>
      <c r="H29" s="22" t="s">
        <v>367</v>
      </c>
      <c r="I29" s="23" t="s">
        <v>367</v>
      </c>
    </row>
    <row r="30" spans="1:9">
      <c r="A30" s="57"/>
      <c r="B30" s="57" t="s">
        <v>421</v>
      </c>
      <c r="C30" s="57"/>
      <c r="D30" s="57"/>
      <c r="E30" s="13" t="s">
        <v>344</v>
      </c>
      <c r="F30" s="22" t="s">
        <v>367</v>
      </c>
      <c r="G30" s="15"/>
      <c r="H30" s="22" t="s">
        <v>367</v>
      </c>
      <c r="I30" s="23" t="s">
        <v>367</v>
      </c>
    </row>
    <row r="31" spans="1:9">
      <c r="A31" s="57"/>
      <c r="B31" s="57" t="s">
        <v>302</v>
      </c>
      <c r="C31" s="57"/>
      <c r="D31" s="57"/>
      <c r="E31" s="13" t="s">
        <v>345</v>
      </c>
      <c r="F31" s="22" t="s">
        <v>367</v>
      </c>
      <c r="G31" s="17"/>
      <c r="H31" s="22" t="s">
        <v>367</v>
      </c>
      <c r="I31" s="18"/>
    </row>
    <row r="32" spans="1:9">
      <c r="A32" s="57"/>
      <c r="B32" s="57" t="s">
        <v>379</v>
      </c>
      <c r="C32" s="57"/>
      <c r="D32" s="57"/>
      <c r="E32" s="13" t="s">
        <v>347</v>
      </c>
      <c r="F32" s="22" t="s">
        <v>367</v>
      </c>
      <c r="G32" s="15"/>
      <c r="H32" s="22" t="s">
        <v>367</v>
      </c>
      <c r="I32" s="16"/>
    </row>
    <row r="33" spans="1:9">
      <c r="A33" s="57"/>
      <c r="B33" s="57" t="s">
        <v>413</v>
      </c>
      <c r="C33" s="57"/>
      <c r="D33" s="57"/>
      <c r="E33" s="13" t="s">
        <v>348</v>
      </c>
      <c r="F33" s="22" t="s">
        <v>367</v>
      </c>
      <c r="G33" s="17"/>
      <c r="H33" s="22" t="s">
        <v>367</v>
      </c>
      <c r="I33" s="23" t="s">
        <v>367</v>
      </c>
    </row>
    <row r="34" spans="1:9">
      <c r="A34" s="57"/>
      <c r="B34" s="57" t="s">
        <v>414</v>
      </c>
      <c r="C34" s="57"/>
      <c r="D34" s="57"/>
      <c r="E34" s="13" t="s">
        <v>349</v>
      </c>
      <c r="F34" s="22" t="s">
        <v>367</v>
      </c>
      <c r="G34" s="15"/>
      <c r="H34" s="22" t="s">
        <v>367</v>
      </c>
      <c r="I34" s="23" t="s">
        <v>367</v>
      </c>
    </row>
    <row r="35" spans="1:9">
      <c r="A35" s="57"/>
      <c r="B35" s="57" t="s">
        <v>380</v>
      </c>
      <c r="C35" s="58"/>
      <c r="D35" s="58"/>
      <c r="E35" s="13"/>
      <c r="F35" s="22" t="s">
        <v>324</v>
      </c>
      <c r="G35" s="22" t="s">
        <v>324</v>
      </c>
      <c r="H35" s="22" t="s">
        <v>324</v>
      </c>
      <c r="I35" s="23" t="s">
        <v>324</v>
      </c>
    </row>
    <row r="36" spans="1:9">
      <c r="A36" s="57"/>
      <c r="B36" s="57"/>
      <c r="C36" s="57" t="s">
        <v>381</v>
      </c>
      <c r="D36" s="57"/>
      <c r="E36" s="13" t="s">
        <v>351</v>
      </c>
      <c r="F36" s="22" t="s">
        <v>367</v>
      </c>
      <c r="G36" s="15"/>
      <c r="H36" s="22" t="s">
        <v>367</v>
      </c>
      <c r="I36" s="16"/>
    </row>
    <row r="37" spans="1:9">
      <c r="A37" s="57"/>
      <c r="B37" s="57"/>
      <c r="C37" s="57" t="s">
        <v>395</v>
      </c>
      <c r="D37" s="57"/>
      <c r="E37" s="13" t="s">
        <v>352</v>
      </c>
      <c r="F37" s="22" t="s">
        <v>367</v>
      </c>
      <c r="G37" s="17"/>
      <c r="H37" s="22" t="s">
        <v>367</v>
      </c>
      <c r="I37" s="18"/>
    </row>
    <row r="38" spans="1:9">
      <c r="A38" s="57"/>
      <c r="B38" s="57"/>
      <c r="C38" s="57" t="s">
        <v>382</v>
      </c>
      <c r="D38" s="57"/>
      <c r="E38" s="13" t="s">
        <v>354</v>
      </c>
      <c r="F38" s="22" t="s">
        <v>367</v>
      </c>
      <c r="G38" s="15"/>
      <c r="H38" s="22" t="s">
        <v>367</v>
      </c>
      <c r="I38" s="16"/>
    </row>
    <row r="39" spans="1:9">
      <c r="A39" s="57"/>
      <c r="B39" s="57"/>
      <c r="C39" s="57" t="s">
        <v>383</v>
      </c>
      <c r="D39" s="57"/>
      <c r="E39" s="13" t="s">
        <v>356</v>
      </c>
      <c r="F39" s="22" t="s">
        <v>367</v>
      </c>
      <c r="G39" s="17"/>
      <c r="H39" s="22" t="s">
        <v>367</v>
      </c>
      <c r="I39" s="18"/>
    </row>
    <row r="40" spans="1:9">
      <c r="A40" s="57"/>
      <c r="B40" s="57"/>
      <c r="C40" s="57" t="s">
        <v>396</v>
      </c>
      <c r="D40" s="57"/>
      <c r="E40" s="13" t="s">
        <v>357</v>
      </c>
      <c r="F40" s="22" t="s">
        <v>367</v>
      </c>
      <c r="G40" s="15"/>
      <c r="H40" s="22" t="s">
        <v>367</v>
      </c>
      <c r="I40" s="16"/>
    </row>
    <row r="41" spans="1:9">
      <c r="A41" s="57"/>
      <c r="B41" s="57"/>
      <c r="C41" s="57" t="s">
        <v>384</v>
      </c>
      <c r="D41" s="57"/>
      <c r="E41" s="13" t="s">
        <v>359</v>
      </c>
      <c r="F41" s="22" t="s">
        <v>367</v>
      </c>
      <c r="G41" s="17"/>
      <c r="H41" s="22" t="s">
        <v>367</v>
      </c>
      <c r="I41" s="18"/>
    </row>
    <row r="42" spans="1:9">
      <c r="A42" s="57"/>
      <c r="B42" s="57" t="s">
        <v>397</v>
      </c>
      <c r="C42" s="57"/>
      <c r="D42" s="57"/>
      <c r="E42" s="13" t="s">
        <v>361</v>
      </c>
      <c r="F42" s="22" t="s">
        <v>367</v>
      </c>
      <c r="G42" s="15"/>
      <c r="H42" s="22" t="s">
        <v>367</v>
      </c>
      <c r="I42" s="23" t="s">
        <v>367</v>
      </c>
    </row>
    <row r="43" spans="1:9">
      <c r="A43" s="57"/>
      <c r="B43" s="57" t="s">
        <v>398</v>
      </c>
      <c r="C43" s="57"/>
      <c r="D43" s="57"/>
      <c r="E43" s="13" t="s">
        <v>400</v>
      </c>
      <c r="F43" s="22" t="s">
        <v>367</v>
      </c>
      <c r="G43" s="17"/>
      <c r="H43" s="22" t="s">
        <v>367</v>
      </c>
      <c r="I43" s="18"/>
    </row>
    <row r="44" spans="1:9" ht="20.100000000000001" customHeight="1">
      <c r="A44" s="57"/>
      <c r="B44" s="57" t="s">
        <v>399</v>
      </c>
      <c r="C44" s="57"/>
      <c r="D44" s="57"/>
      <c r="E44" s="13" t="s">
        <v>401</v>
      </c>
      <c r="F44" s="22" t="s">
        <v>367</v>
      </c>
      <c r="G44" s="15"/>
      <c r="H44" s="22" t="s">
        <v>367</v>
      </c>
      <c r="I44" s="16"/>
    </row>
    <row r="45" spans="1:9">
      <c r="A45" s="57"/>
      <c r="B45" s="57" t="s">
        <v>385</v>
      </c>
      <c r="C45" s="57"/>
      <c r="D45" s="57"/>
      <c r="E45" s="13" t="s">
        <v>402</v>
      </c>
      <c r="F45" s="22" t="s">
        <v>367</v>
      </c>
      <c r="G45" s="17"/>
      <c r="H45" s="22" t="s">
        <v>367</v>
      </c>
      <c r="I45" s="18"/>
    </row>
    <row r="46" spans="1:9">
      <c r="A46" s="57"/>
      <c r="B46" s="57" t="s">
        <v>386</v>
      </c>
      <c r="C46" s="57"/>
      <c r="D46" s="57"/>
      <c r="E46" s="13" t="s">
        <v>403</v>
      </c>
      <c r="F46" s="22" t="s">
        <v>367</v>
      </c>
      <c r="G46" s="15"/>
      <c r="H46" s="22" t="s">
        <v>367</v>
      </c>
      <c r="I46" s="16"/>
    </row>
    <row r="47" spans="1:9">
      <c r="A47" s="57"/>
      <c r="B47" s="57" t="s">
        <v>387</v>
      </c>
      <c r="C47" s="57"/>
      <c r="D47" s="57"/>
      <c r="E47" s="13" t="s">
        <v>404</v>
      </c>
      <c r="F47" s="22" t="s">
        <v>367</v>
      </c>
      <c r="G47" s="17"/>
      <c r="H47" s="22" t="s">
        <v>367</v>
      </c>
      <c r="I47" s="18"/>
    </row>
    <row r="48" spans="1:9">
      <c r="A48" s="57"/>
      <c r="B48" s="57" t="s">
        <v>388</v>
      </c>
      <c r="C48" s="57"/>
      <c r="D48" s="57"/>
      <c r="E48" s="13" t="s">
        <v>405</v>
      </c>
      <c r="F48" s="22" t="s">
        <v>367</v>
      </c>
      <c r="G48" s="27">
        <f>IF(TOC!$D$56="positive",SUM($G$23:$G$47),"")</f>
        <v>0</v>
      </c>
      <c r="H48" s="22" t="s">
        <v>367</v>
      </c>
      <c r="I48" s="23" t="s">
        <v>367</v>
      </c>
    </row>
    <row r="49" spans="1:9">
      <c r="A49" s="57" t="s">
        <v>389</v>
      </c>
      <c r="B49" s="57"/>
      <c r="C49" s="57"/>
      <c r="D49" s="57"/>
      <c r="E49" s="13" t="s">
        <v>406</v>
      </c>
      <c r="F49" s="22" t="s">
        <v>367</v>
      </c>
      <c r="G49" s="27">
        <f>IF(TOC!$D$56="positive",$F$21 - $G$48,"")</f>
        <v>0</v>
      </c>
      <c r="H49" s="22" t="s">
        <v>367</v>
      </c>
      <c r="I49" s="23" t="s">
        <v>367</v>
      </c>
    </row>
    <row r="50" spans="1:9">
      <c r="A50" s="57" t="s">
        <v>415</v>
      </c>
      <c r="B50" s="58"/>
      <c r="C50" s="58"/>
      <c r="D50" s="58"/>
      <c r="E50" s="13"/>
      <c r="F50" s="22" t="s">
        <v>324</v>
      </c>
      <c r="G50" s="22" t="s">
        <v>324</v>
      </c>
      <c r="H50" s="22" t="s">
        <v>324</v>
      </c>
      <c r="I50" s="23" t="s">
        <v>324</v>
      </c>
    </row>
    <row r="51" spans="1:9">
      <c r="A51" s="57"/>
      <c r="B51" s="57" t="s">
        <v>416</v>
      </c>
      <c r="C51" s="57"/>
      <c r="D51" s="57"/>
      <c r="E51" s="13" t="s">
        <v>407</v>
      </c>
      <c r="F51" s="22" t="s">
        <v>367</v>
      </c>
      <c r="G51" s="22" t="s">
        <v>367</v>
      </c>
      <c r="H51" s="17"/>
      <c r="I51" s="23" t="s">
        <v>367</v>
      </c>
    </row>
    <row r="52" spans="1:9" ht="15" customHeight="1"/>
  </sheetData>
  <mergeCells count="47">
    <mergeCell ref="A50:A51"/>
    <mergeCell ref="B50:D50"/>
    <mergeCell ref="B51:D51"/>
    <mergeCell ref="B45:D45"/>
    <mergeCell ref="B46:D46"/>
    <mergeCell ref="B47:D47"/>
    <mergeCell ref="B48:D48"/>
    <mergeCell ref="A49:D49"/>
    <mergeCell ref="A22:A48"/>
    <mergeCell ref="B22:D22"/>
    <mergeCell ref="B23:D23"/>
    <mergeCell ref="B24:D24"/>
    <mergeCell ref="B25:B28"/>
    <mergeCell ref="C25:D25"/>
    <mergeCell ref="C26:D26"/>
    <mergeCell ref="C27:D27"/>
    <mergeCell ref="C40:D40"/>
    <mergeCell ref="C41:D41"/>
    <mergeCell ref="B42:D42"/>
    <mergeCell ref="B43:D43"/>
    <mergeCell ref="B44:D44"/>
    <mergeCell ref="C35:D35"/>
    <mergeCell ref="C36:D36"/>
    <mergeCell ref="C37:D37"/>
    <mergeCell ref="C38:D38"/>
    <mergeCell ref="C39:D39"/>
    <mergeCell ref="C28:D28"/>
    <mergeCell ref="B29:D29"/>
    <mergeCell ref="B30:D30"/>
    <mergeCell ref="B31:D31"/>
    <mergeCell ref="B32:D32"/>
    <mergeCell ref="B33:D33"/>
    <mergeCell ref="B34:D34"/>
    <mergeCell ref="B35:B41"/>
    <mergeCell ref="A3:E4"/>
    <mergeCell ref="A5:A21"/>
    <mergeCell ref="B5:D5"/>
    <mergeCell ref="B6:D6"/>
    <mergeCell ref="B7:B16"/>
    <mergeCell ref="C7:D7"/>
    <mergeCell ref="C8:C13"/>
    <mergeCell ref="C14:C16"/>
    <mergeCell ref="B17:D17"/>
    <mergeCell ref="B18:D18"/>
    <mergeCell ref="B19:D19"/>
    <mergeCell ref="B20:D20"/>
    <mergeCell ref="B21:D21"/>
  </mergeCells>
  <conditionalFormatting sqref="F21">
    <cfRule type="expression" dxfId="52" priority="6">
      <formula>IFERROR($F21&lt;&gt;SUM($F6,$F9:$F13,$F15:$F20),FALSE)</formula>
    </cfRule>
  </conditionalFormatting>
  <conditionalFormatting sqref="G48">
    <cfRule type="expression" dxfId="50" priority="2">
      <formula>IFERROR($G48&lt;&gt;SUM($G23:$G24,$G26:$G34,$G36:$G47),FALSE)</formula>
    </cfRule>
  </conditionalFormatting>
  <conditionalFormatting sqref="G49">
    <cfRule type="expression" dxfId="49" priority="1">
      <formula>IFERROR($G49&lt;&gt;($F21-$G48),FALSE)</formula>
    </cfRule>
  </conditionalFormatting>
  <conditionalFormatting sqref="I20">
    <cfRule type="expression" dxfId="48" priority="10">
      <formula>AND($F20&gt;0,ISBLANK($I20))</formula>
    </cfRule>
  </conditionalFormatting>
  <conditionalFormatting sqref="I47">
    <cfRule type="expression" dxfId="47" priority="9">
      <formula>AND($G47&gt;0,ISBLANK($I47))</formula>
    </cfRule>
  </conditionalFormatting>
  <hyperlinks>
    <hyperlink ref="A1" location="'TOC'!B116" display="TOC" xr:uid="{00000000-0004-0000-67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CF62A342-81AD-441B-84E7-388F7FCB35F5}">
            <xm: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xm:f>
            <x14:dxf>
              <fill>
                <patternFill>
                  <bgColor rgb="FFFFC000"/>
                </patternFill>
              </fill>
            </x14:dxf>
          </x14:cfRule>
          <xm:sqref>F6</xm:sqref>
        </x14:conditionalFormatting>
        <x14:conditionalFormatting xmlns:xm="http://schemas.microsoft.com/office/excel/2006/main">
          <x14:cfRule type="expression" priority="8" id="{12A34553-3F98-4732-A3CF-3CC796655152}">
            <xm:f>IFERROR(ABS($G23-(SUMIF('T12.06.02'!A:A,"Gross Benefits",'T12.06.02'!D:D)-SUMIF('T12.06.02'!A:A,"Received benefits reinsurance",'T12.06.02'!C:C)))&gt;=1000,FALSE)</xm:f>
            <x14:dxf>
              <fill>
                <patternFill>
                  <bgColor rgb="FFFFC000"/>
                </patternFill>
              </fill>
            </x14:dxf>
          </x14:cfRule>
          <xm:sqref>G23</xm:sqref>
        </x14:conditionalFormatting>
      </x14:conditionalFormatting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Blad105">
    <outlinePr summaryBelow="0"/>
  </sheetPr>
  <dimension ref="A1:D500"/>
  <sheetViews>
    <sheetView workbookViewId="0">
      <pane ySplit="1" topLeftCell="A2" activePane="bottomLeft" state="frozen"/>
      <selection pane="bottomLeft" activeCell="G8" sqref="G8"/>
    </sheetView>
  </sheetViews>
  <sheetFormatPr defaultRowHeight="15"/>
  <cols>
    <col min="1" max="4" width="15" customWidth="1"/>
  </cols>
  <sheetData>
    <row r="1" spans="1:4" ht="15" customHeight="1">
      <c r="A1" s="10" t="s">
        <v>203</v>
      </c>
      <c r="B1" s="11" t="s">
        <v>165</v>
      </c>
    </row>
    <row r="2" spans="1:4" ht="15" customHeight="1"/>
    <row r="3" spans="1:4">
      <c r="A3" s="11"/>
      <c r="C3" s="12" t="s">
        <v>362</v>
      </c>
      <c r="D3" s="12" t="s">
        <v>363</v>
      </c>
    </row>
    <row r="4" spans="1:4" ht="22.5">
      <c r="A4" s="19" t="s">
        <v>417</v>
      </c>
      <c r="B4" s="19" t="s">
        <v>233</v>
      </c>
      <c r="C4" s="13" t="s">
        <v>219</v>
      </c>
      <c r="D4" s="13" t="s">
        <v>220</v>
      </c>
    </row>
    <row r="5" spans="1:4" ht="67.5">
      <c r="A5" s="20" t="s">
        <v>422</v>
      </c>
      <c r="B5" s="20" t="s">
        <v>236</v>
      </c>
      <c r="C5" s="17"/>
      <c r="D5" s="17"/>
    </row>
    <row r="6" spans="1:4" ht="15" customHeight="1">
      <c r="A6" s="20"/>
      <c r="B6" s="20"/>
      <c r="C6" s="17"/>
      <c r="D6" s="17"/>
    </row>
    <row r="7" spans="1:4">
      <c r="A7" s="20"/>
      <c r="B7" s="20"/>
      <c r="C7" s="17"/>
      <c r="D7" s="17"/>
    </row>
    <row r="8" spans="1:4">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hyperlinks>
    <hyperlink ref="A1" location="'TOC'!B117" display="TOC" xr:uid="{00000000-0004-0000-6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6800-000000000000}">
          <x14:formula1>
            <xm:f>_dropDownSheet!$A$55:$F$55</xm:f>
          </x14:formula1>
          <xm:sqref>A5:A500</xm:sqref>
        </x14:dataValidation>
        <x14:dataValidation type="list" allowBlank="1" showInputMessage="1" showErrorMessage="1" xr:uid="{00000000-0002-0000-6800-000001000000}">
          <x14:formula1>
            <xm:f>_dropDownSheet!$A$9:$JB$9</xm:f>
          </x14:formula1>
          <xm:sqref>B5:B500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Blad106">
    <outlinePr summaryBelow="0"/>
  </sheetPr>
  <dimension ref="A1:E500"/>
  <sheetViews>
    <sheetView workbookViewId="0">
      <pane ySplit="1" topLeftCell="A2" activePane="bottomLeft" state="frozen"/>
      <selection pane="bottomLeft" activeCell="E6" sqref="E6"/>
    </sheetView>
  </sheetViews>
  <sheetFormatPr defaultRowHeight="15"/>
  <cols>
    <col min="1" max="5" width="15" customWidth="1"/>
  </cols>
  <sheetData>
    <row r="1" spans="1:5" ht="15" customHeight="1">
      <c r="A1" s="10" t="s">
        <v>203</v>
      </c>
      <c r="B1" s="11" t="s">
        <v>167</v>
      </c>
    </row>
    <row r="2" spans="1:5" ht="15" customHeight="1"/>
    <row r="3" spans="1:5">
      <c r="A3" s="11"/>
      <c r="D3" s="12" t="s">
        <v>362</v>
      </c>
      <c r="E3" s="12" t="s">
        <v>363</v>
      </c>
    </row>
    <row r="4" spans="1:5" ht="22.5">
      <c r="A4" s="19" t="s">
        <v>417</v>
      </c>
      <c r="B4" s="19" t="s">
        <v>233</v>
      </c>
      <c r="C4" s="19" t="s">
        <v>234</v>
      </c>
      <c r="D4" s="13" t="s">
        <v>219</v>
      </c>
      <c r="E4" s="13" t="s">
        <v>220</v>
      </c>
    </row>
    <row r="5" spans="1:5" ht="33.75">
      <c r="A5" s="20" t="s">
        <v>411</v>
      </c>
      <c r="B5" s="20" t="s">
        <v>236</v>
      </c>
      <c r="C5" s="20" t="s">
        <v>420</v>
      </c>
      <c r="D5" s="17"/>
      <c r="E5" s="17"/>
    </row>
    <row r="6" spans="1:5" ht="15" customHeight="1">
      <c r="A6" s="20"/>
      <c r="B6" s="20"/>
      <c r="C6" s="20"/>
      <c r="D6" s="17"/>
      <c r="E6" s="17"/>
    </row>
    <row r="7" spans="1:5">
      <c r="A7" s="20"/>
      <c r="B7" s="20"/>
      <c r="C7" s="20"/>
      <c r="D7" s="17"/>
      <c r="E7" s="17"/>
    </row>
    <row r="8" spans="1:5">
      <c r="A8" s="20"/>
      <c r="B8" s="20"/>
      <c r="C8" s="20"/>
      <c r="D8" s="17"/>
      <c r="E8" s="17"/>
    </row>
    <row r="9" spans="1:5">
      <c r="A9" s="20"/>
      <c r="B9" s="20"/>
      <c r="C9" s="20"/>
      <c r="D9" s="17"/>
      <c r="E9" s="17"/>
    </row>
    <row r="10" spans="1:5">
      <c r="A10" s="20"/>
      <c r="B10" s="20"/>
      <c r="C10" s="20"/>
      <c r="D10" s="17"/>
      <c r="E10" s="17"/>
    </row>
    <row r="11" spans="1:5">
      <c r="A11" s="20"/>
      <c r="B11" s="20"/>
      <c r="C11" s="20"/>
      <c r="D11" s="17"/>
      <c r="E11" s="17"/>
    </row>
    <row r="12" spans="1:5">
      <c r="A12" s="20"/>
      <c r="B12" s="20"/>
      <c r="C12" s="20"/>
      <c r="D12" s="17"/>
      <c r="E12" s="17"/>
    </row>
    <row r="13" spans="1:5">
      <c r="A13" s="20"/>
      <c r="B13" s="20"/>
      <c r="C13" s="20"/>
      <c r="D13" s="17"/>
      <c r="E13" s="17"/>
    </row>
    <row r="14" spans="1:5">
      <c r="A14" s="20"/>
      <c r="B14" s="20"/>
      <c r="C14" s="20"/>
      <c r="D14" s="17"/>
      <c r="E14" s="17"/>
    </row>
    <row r="15" spans="1:5">
      <c r="A15" s="20"/>
      <c r="B15" s="20"/>
      <c r="C15" s="20"/>
      <c r="D15" s="17"/>
      <c r="E15" s="17"/>
    </row>
    <row r="16" spans="1:5">
      <c r="A16" s="20"/>
      <c r="B16" s="20"/>
      <c r="C16" s="20"/>
      <c r="D16" s="17"/>
      <c r="E16" s="17"/>
    </row>
    <row r="17" spans="1:5">
      <c r="A17" s="20"/>
      <c r="B17" s="20"/>
      <c r="C17" s="20"/>
      <c r="D17" s="17"/>
      <c r="E17" s="17"/>
    </row>
    <row r="18" spans="1:5">
      <c r="A18" s="20"/>
      <c r="B18" s="20"/>
      <c r="C18" s="20"/>
      <c r="D18" s="17"/>
      <c r="E18" s="17"/>
    </row>
    <row r="19" spans="1:5">
      <c r="A19" s="20"/>
      <c r="B19" s="20"/>
      <c r="C19" s="20"/>
      <c r="D19" s="17"/>
      <c r="E19" s="17"/>
    </row>
    <row r="20" spans="1:5">
      <c r="A20" s="20"/>
      <c r="B20" s="20"/>
      <c r="C20" s="20"/>
      <c r="D20" s="17"/>
      <c r="E20" s="17"/>
    </row>
    <row r="21" spans="1:5">
      <c r="A21" s="20"/>
      <c r="B21" s="20"/>
      <c r="C21" s="20"/>
      <c r="D21" s="17"/>
      <c r="E21" s="17"/>
    </row>
    <row r="22" spans="1:5">
      <c r="A22" s="20"/>
      <c r="B22" s="20"/>
      <c r="C22" s="20"/>
      <c r="D22" s="17"/>
      <c r="E22" s="17"/>
    </row>
    <row r="23" spans="1:5">
      <c r="A23" s="20"/>
      <c r="B23" s="20"/>
      <c r="C23" s="20"/>
      <c r="D23" s="17"/>
      <c r="E23" s="17"/>
    </row>
    <row r="24" spans="1:5">
      <c r="A24" s="20"/>
      <c r="B24" s="20"/>
      <c r="C24" s="20"/>
      <c r="D24" s="17"/>
      <c r="E24" s="17"/>
    </row>
    <row r="25" spans="1:5">
      <c r="A25" s="20"/>
      <c r="B25" s="20"/>
      <c r="C25" s="20"/>
      <c r="D25" s="17"/>
      <c r="E25" s="17"/>
    </row>
    <row r="26" spans="1:5">
      <c r="A26" s="20"/>
      <c r="B26" s="20"/>
      <c r="C26" s="20"/>
      <c r="D26" s="17"/>
      <c r="E26" s="17"/>
    </row>
    <row r="27" spans="1:5">
      <c r="A27" s="20"/>
      <c r="B27" s="20"/>
      <c r="C27" s="20"/>
      <c r="D27" s="17"/>
      <c r="E27" s="17"/>
    </row>
    <row r="28" spans="1:5">
      <c r="A28" s="20"/>
      <c r="B28" s="20"/>
      <c r="C28" s="20"/>
      <c r="D28" s="17"/>
      <c r="E28" s="17"/>
    </row>
    <row r="29" spans="1:5">
      <c r="A29" s="20"/>
      <c r="B29" s="20"/>
      <c r="C29" s="20"/>
      <c r="D29" s="17"/>
      <c r="E29" s="17"/>
    </row>
    <row r="30" spans="1:5">
      <c r="A30" s="20"/>
      <c r="B30" s="20"/>
      <c r="C30" s="20"/>
      <c r="D30" s="17"/>
      <c r="E30" s="17"/>
    </row>
    <row r="31" spans="1:5">
      <c r="A31" s="20"/>
      <c r="B31" s="20"/>
      <c r="C31" s="20"/>
      <c r="D31" s="17"/>
      <c r="E31" s="17"/>
    </row>
    <row r="32" spans="1:5">
      <c r="A32" s="20"/>
      <c r="B32" s="20"/>
      <c r="C32" s="20"/>
      <c r="D32" s="17"/>
      <c r="E32" s="17"/>
    </row>
    <row r="33" spans="1:5">
      <c r="A33" s="20"/>
      <c r="B33" s="20"/>
      <c r="C33" s="20"/>
      <c r="D33" s="17"/>
      <c r="E33" s="17"/>
    </row>
    <row r="34" spans="1:5">
      <c r="A34" s="20"/>
      <c r="B34" s="20"/>
      <c r="C34" s="20"/>
      <c r="D34" s="17"/>
      <c r="E34" s="17"/>
    </row>
    <row r="35" spans="1:5">
      <c r="A35" s="20"/>
      <c r="B35" s="20"/>
      <c r="C35" s="20"/>
      <c r="D35" s="17"/>
      <c r="E35" s="17"/>
    </row>
    <row r="36" spans="1:5">
      <c r="A36" s="20"/>
      <c r="B36" s="20"/>
      <c r="C36" s="20"/>
      <c r="D36" s="17"/>
      <c r="E36" s="17"/>
    </row>
    <row r="37" spans="1:5">
      <c r="A37" s="20"/>
      <c r="B37" s="20"/>
      <c r="C37" s="20"/>
      <c r="D37" s="17"/>
      <c r="E37" s="17"/>
    </row>
    <row r="38" spans="1:5">
      <c r="A38" s="20"/>
      <c r="B38" s="20"/>
      <c r="C38" s="20"/>
      <c r="D38" s="17"/>
      <c r="E38" s="17"/>
    </row>
    <row r="39" spans="1:5">
      <c r="A39" s="20"/>
      <c r="B39" s="20"/>
      <c r="C39" s="20"/>
      <c r="D39" s="17"/>
      <c r="E39" s="17"/>
    </row>
    <row r="40" spans="1:5">
      <c r="A40" s="20"/>
      <c r="B40" s="20"/>
      <c r="C40" s="20"/>
      <c r="D40" s="17"/>
      <c r="E40" s="17"/>
    </row>
    <row r="41" spans="1:5">
      <c r="A41" s="20"/>
      <c r="B41" s="20"/>
      <c r="C41" s="20"/>
      <c r="D41" s="17"/>
      <c r="E41" s="17"/>
    </row>
    <row r="42" spans="1:5">
      <c r="A42" s="20"/>
      <c r="B42" s="20"/>
      <c r="C42" s="20"/>
      <c r="D42" s="17"/>
      <c r="E42" s="17"/>
    </row>
    <row r="43" spans="1:5">
      <c r="A43" s="20"/>
      <c r="B43" s="20"/>
      <c r="C43" s="20"/>
      <c r="D43" s="17"/>
      <c r="E43" s="17"/>
    </row>
    <row r="44" spans="1:5">
      <c r="A44" s="20"/>
      <c r="B44" s="20"/>
      <c r="C44" s="20"/>
      <c r="D44" s="17"/>
      <c r="E44" s="17"/>
    </row>
    <row r="45" spans="1:5">
      <c r="A45" s="20"/>
      <c r="B45" s="20"/>
      <c r="C45" s="20"/>
      <c r="D45" s="17"/>
      <c r="E45" s="17"/>
    </row>
    <row r="46" spans="1:5">
      <c r="A46" s="20"/>
      <c r="B46" s="20"/>
      <c r="C46" s="20"/>
      <c r="D46" s="17"/>
      <c r="E46" s="17"/>
    </row>
    <row r="47" spans="1:5">
      <c r="A47" s="20"/>
      <c r="B47" s="20"/>
      <c r="C47" s="20"/>
      <c r="D47" s="17"/>
      <c r="E47" s="17"/>
    </row>
    <row r="48" spans="1:5">
      <c r="A48" s="20"/>
      <c r="B48" s="20"/>
      <c r="C48" s="20"/>
      <c r="D48" s="17"/>
      <c r="E48" s="17"/>
    </row>
    <row r="49" spans="1:5">
      <c r="A49" s="20"/>
      <c r="B49" s="20"/>
      <c r="C49" s="20"/>
      <c r="D49" s="17"/>
      <c r="E49" s="17"/>
    </row>
    <row r="50" spans="1:5">
      <c r="A50" s="20"/>
      <c r="B50" s="20"/>
      <c r="C50" s="20"/>
      <c r="D50" s="17"/>
      <c r="E50" s="17"/>
    </row>
    <row r="51" spans="1:5">
      <c r="A51" s="20"/>
      <c r="B51" s="20"/>
      <c r="C51" s="20"/>
      <c r="D51" s="17"/>
      <c r="E51" s="17"/>
    </row>
    <row r="52" spans="1:5">
      <c r="A52" s="20"/>
      <c r="B52" s="20"/>
      <c r="C52" s="20"/>
      <c r="D52" s="17"/>
      <c r="E52" s="17"/>
    </row>
    <row r="53" spans="1:5">
      <c r="A53" s="20"/>
      <c r="B53" s="20"/>
      <c r="C53" s="20"/>
      <c r="D53" s="17"/>
      <c r="E53" s="17"/>
    </row>
    <row r="54" spans="1:5">
      <c r="A54" s="20"/>
      <c r="B54" s="20"/>
      <c r="C54" s="20"/>
      <c r="D54" s="17"/>
      <c r="E54" s="17"/>
    </row>
    <row r="55" spans="1:5">
      <c r="A55" s="20"/>
      <c r="B55" s="20"/>
      <c r="C55" s="20"/>
      <c r="D55" s="17"/>
      <c r="E55" s="17"/>
    </row>
    <row r="56" spans="1:5">
      <c r="A56" s="20"/>
      <c r="B56" s="20"/>
      <c r="C56" s="20"/>
      <c r="D56" s="17"/>
      <c r="E56" s="17"/>
    </row>
    <row r="57" spans="1:5">
      <c r="A57" s="20"/>
      <c r="B57" s="20"/>
      <c r="C57" s="20"/>
      <c r="D57" s="17"/>
      <c r="E57" s="17"/>
    </row>
    <row r="58" spans="1:5">
      <c r="A58" s="20"/>
      <c r="B58" s="20"/>
      <c r="C58" s="20"/>
      <c r="D58" s="17"/>
      <c r="E58" s="17"/>
    </row>
    <row r="59" spans="1:5">
      <c r="A59" s="20"/>
      <c r="B59" s="20"/>
      <c r="C59" s="20"/>
      <c r="D59" s="17"/>
      <c r="E59" s="17"/>
    </row>
    <row r="60" spans="1:5">
      <c r="A60" s="20"/>
      <c r="B60" s="20"/>
      <c r="C60" s="20"/>
      <c r="D60" s="17"/>
      <c r="E60" s="17"/>
    </row>
    <row r="61" spans="1:5">
      <c r="A61" s="20"/>
      <c r="B61" s="20"/>
      <c r="C61" s="20"/>
      <c r="D61" s="17"/>
      <c r="E61" s="17"/>
    </row>
    <row r="62" spans="1:5">
      <c r="A62" s="20"/>
      <c r="B62" s="20"/>
      <c r="C62" s="20"/>
      <c r="D62" s="17"/>
      <c r="E62" s="17"/>
    </row>
    <row r="63" spans="1:5">
      <c r="A63" s="20"/>
      <c r="B63" s="20"/>
      <c r="C63" s="20"/>
      <c r="D63" s="17"/>
      <c r="E63" s="17"/>
    </row>
    <row r="64" spans="1:5">
      <c r="A64" s="20"/>
      <c r="B64" s="20"/>
      <c r="C64" s="20"/>
      <c r="D64" s="17"/>
      <c r="E64" s="17"/>
    </row>
    <row r="65" spans="1:5">
      <c r="A65" s="20"/>
      <c r="B65" s="20"/>
      <c r="C65" s="20"/>
      <c r="D65" s="17"/>
      <c r="E65" s="17"/>
    </row>
    <row r="66" spans="1:5">
      <c r="A66" s="20"/>
      <c r="B66" s="20"/>
      <c r="C66" s="20"/>
      <c r="D66" s="17"/>
      <c r="E66" s="17"/>
    </row>
    <row r="67" spans="1:5">
      <c r="A67" s="20"/>
      <c r="B67" s="20"/>
      <c r="C67" s="20"/>
      <c r="D67" s="17"/>
      <c r="E67" s="17"/>
    </row>
    <row r="68" spans="1:5">
      <c r="A68" s="20"/>
      <c r="B68" s="20"/>
      <c r="C68" s="20"/>
      <c r="D68" s="17"/>
      <c r="E68" s="17"/>
    </row>
    <row r="69" spans="1:5">
      <c r="A69" s="20"/>
      <c r="B69" s="20"/>
      <c r="C69" s="20"/>
      <c r="D69" s="17"/>
      <c r="E69" s="17"/>
    </row>
    <row r="70" spans="1:5">
      <c r="A70" s="20"/>
      <c r="B70" s="20"/>
      <c r="C70" s="20"/>
      <c r="D70" s="17"/>
      <c r="E70" s="17"/>
    </row>
    <row r="71" spans="1:5">
      <c r="A71" s="20"/>
      <c r="B71" s="20"/>
      <c r="C71" s="20"/>
      <c r="D71" s="17"/>
      <c r="E71" s="17"/>
    </row>
    <row r="72" spans="1:5">
      <c r="A72" s="20"/>
      <c r="B72" s="20"/>
      <c r="C72" s="20"/>
      <c r="D72" s="17"/>
      <c r="E72" s="17"/>
    </row>
    <row r="73" spans="1:5">
      <c r="A73" s="20"/>
      <c r="B73" s="20"/>
      <c r="C73" s="20"/>
      <c r="D73" s="17"/>
      <c r="E73" s="17"/>
    </row>
    <row r="74" spans="1:5">
      <c r="A74" s="20"/>
      <c r="B74" s="20"/>
      <c r="C74" s="20"/>
      <c r="D74" s="17"/>
      <c r="E74" s="17"/>
    </row>
    <row r="75" spans="1:5">
      <c r="A75" s="20"/>
      <c r="B75" s="20"/>
      <c r="C75" s="20"/>
      <c r="D75" s="17"/>
      <c r="E75" s="17"/>
    </row>
    <row r="76" spans="1:5">
      <c r="A76" s="20"/>
      <c r="B76" s="20"/>
      <c r="C76" s="20"/>
      <c r="D76" s="17"/>
      <c r="E76" s="17"/>
    </row>
    <row r="77" spans="1:5">
      <c r="A77" s="20"/>
      <c r="B77" s="20"/>
      <c r="C77" s="20"/>
      <c r="D77" s="17"/>
      <c r="E77" s="17"/>
    </row>
    <row r="78" spans="1:5">
      <c r="A78" s="20"/>
      <c r="B78" s="20"/>
      <c r="C78" s="20"/>
      <c r="D78" s="17"/>
      <c r="E78" s="17"/>
    </row>
    <row r="79" spans="1:5">
      <c r="A79" s="20"/>
      <c r="B79" s="20"/>
      <c r="C79" s="20"/>
      <c r="D79" s="17"/>
      <c r="E79" s="17"/>
    </row>
    <row r="80" spans="1:5">
      <c r="A80" s="20"/>
      <c r="B80" s="20"/>
      <c r="C80" s="20"/>
      <c r="D80" s="17"/>
      <c r="E80" s="17"/>
    </row>
    <row r="81" spans="1:5">
      <c r="A81" s="20"/>
      <c r="B81" s="20"/>
      <c r="C81" s="20"/>
      <c r="D81" s="17"/>
      <c r="E81" s="17"/>
    </row>
    <row r="82" spans="1:5">
      <c r="A82" s="20"/>
      <c r="B82" s="20"/>
      <c r="C82" s="20"/>
      <c r="D82" s="17"/>
      <c r="E82" s="17"/>
    </row>
    <row r="83" spans="1:5">
      <c r="A83" s="20"/>
      <c r="B83" s="20"/>
      <c r="C83" s="20"/>
      <c r="D83" s="17"/>
      <c r="E83" s="17"/>
    </row>
    <row r="84" spans="1:5">
      <c r="A84" s="20"/>
      <c r="B84" s="20"/>
      <c r="C84" s="20"/>
      <c r="D84" s="17"/>
      <c r="E84" s="17"/>
    </row>
    <row r="85" spans="1:5">
      <c r="A85" s="20"/>
      <c r="B85" s="20"/>
      <c r="C85" s="20"/>
      <c r="D85" s="17"/>
      <c r="E85" s="17"/>
    </row>
    <row r="86" spans="1:5">
      <c r="A86" s="20"/>
      <c r="B86" s="20"/>
      <c r="C86" s="20"/>
      <c r="D86" s="17"/>
      <c r="E86" s="17"/>
    </row>
    <row r="87" spans="1:5">
      <c r="A87" s="20"/>
      <c r="B87" s="20"/>
      <c r="C87" s="20"/>
      <c r="D87" s="17"/>
      <c r="E87" s="17"/>
    </row>
    <row r="88" spans="1:5">
      <c r="A88" s="20"/>
      <c r="B88" s="20"/>
      <c r="C88" s="20"/>
      <c r="D88" s="17"/>
      <c r="E88" s="17"/>
    </row>
    <row r="89" spans="1:5">
      <c r="A89" s="20"/>
      <c r="B89" s="20"/>
      <c r="C89" s="20"/>
      <c r="D89" s="17"/>
      <c r="E89" s="17"/>
    </row>
    <row r="90" spans="1:5">
      <c r="A90" s="20"/>
      <c r="B90" s="20"/>
      <c r="C90" s="20"/>
      <c r="D90" s="17"/>
      <c r="E90" s="17"/>
    </row>
    <row r="91" spans="1:5">
      <c r="A91" s="20"/>
      <c r="B91" s="20"/>
      <c r="C91" s="20"/>
      <c r="D91" s="17"/>
      <c r="E91" s="17"/>
    </row>
    <row r="92" spans="1:5">
      <c r="A92" s="20"/>
      <c r="B92" s="20"/>
      <c r="C92" s="20"/>
      <c r="D92" s="17"/>
      <c r="E92" s="17"/>
    </row>
    <row r="93" spans="1:5">
      <c r="A93" s="20"/>
      <c r="B93" s="20"/>
      <c r="C93" s="20"/>
      <c r="D93" s="17"/>
      <c r="E93" s="17"/>
    </row>
    <row r="94" spans="1:5">
      <c r="A94" s="20"/>
      <c r="B94" s="20"/>
      <c r="C94" s="20"/>
      <c r="D94" s="17"/>
      <c r="E94" s="17"/>
    </row>
    <row r="95" spans="1:5">
      <c r="A95" s="20"/>
      <c r="B95" s="20"/>
      <c r="C95" s="20"/>
      <c r="D95" s="17"/>
      <c r="E95" s="17"/>
    </row>
    <row r="96" spans="1:5">
      <c r="A96" s="20"/>
      <c r="B96" s="20"/>
      <c r="C96" s="20"/>
      <c r="D96" s="17"/>
      <c r="E96" s="17"/>
    </row>
    <row r="97" spans="1:5">
      <c r="A97" s="20"/>
      <c r="B97" s="20"/>
      <c r="C97" s="20"/>
      <c r="D97" s="17"/>
      <c r="E97" s="17"/>
    </row>
    <row r="98" spans="1:5">
      <c r="A98" s="20"/>
      <c r="B98" s="20"/>
      <c r="C98" s="20"/>
      <c r="D98" s="17"/>
      <c r="E98" s="17"/>
    </row>
    <row r="99" spans="1:5">
      <c r="A99" s="20"/>
      <c r="B99" s="20"/>
      <c r="C99" s="20"/>
      <c r="D99" s="17"/>
      <c r="E99" s="17"/>
    </row>
    <row r="100" spans="1:5">
      <c r="A100" s="20"/>
      <c r="B100" s="20"/>
      <c r="C100" s="20"/>
      <c r="D100" s="17"/>
      <c r="E100" s="17"/>
    </row>
    <row r="101" spans="1:5">
      <c r="A101" s="20"/>
      <c r="B101" s="20"/>
      <c r="C101" s="20"/>
      <c r="D101" s="17"/>
      <c r="E101" s="17"/>
    </row>
    <row r="102" spans="1:5">
      <c r="A102" s="20"/>
      <c r="B102" s="20"/>
      <c r="C102" s="20"/>
      <c r="D102" s="17"/>
      <c r="E102" s="17"/>
    </row>
    <row r="103" spans="1:5">
      <c r="A103" s="20"/>
      <c r="B103" s="20"/>
      <c r="C103" s="20"/>
      <c r="D103" s="17"/>
      <c r="E103" s="17"/>
    </row>
    <row r="104" spans="1:5">
      <c r="A104" s="20"/>
      <c r="B104" s="20"/>
      <c r="C104" s="20"/>
      <c r="D104" s="17"/>
      <c r="E104" s="17"/>
    </row>
    <row r="105" spans="1:5">
      <c r="A105" s="20"/>
      <c r="B105" s="20"/>
      <c r="C105" s="20"/>
      <c r="D105" s="17"/>
      <c r="E105" s="17"/>
    </row>
    <row r="106" spans="1:5">
      <c r="A106" s="20"/>
      <c r="B106" s="20"/>
      <c r="C106" s="20"/>
      <c r="D106" s="17"/>
      <c r="E106" s="17"/>
    </row>
    <row r="107" spans="1:5">
      <c r="A107" s="20"/>
      <c r="B107" s="20"/>
      <c r="C107" s="20"/>
      <c r="D107" s="17"/>
      <c r="E107" s="17"/>
    </row>
    <row r="108" spans="1:5">
      <c r="A108" s="20"/>
      <c r="B108" s="20"/>
      <c r="C108" s="20"/>
      <c r="D108" s="17"/>
      <c r="E108" s="17"/>
    </row>
    <row r="109" spans="1:5">
      <c r="A109" s="20"/>
      <c r="B109" s="20"/>
      <c r="C109" s="20"/>
      <c r="D109" s="17"/>
      <c r="E109" s="17"/>
    </row>
    <row r="110" spans="1:5">
      <c r="A110" s="20"/>
      <c r="B110" s="20"/>
      <c r="C110" s="20"/>
      <c r="D110" s="17"/>
      <c r="E110" s="17"/>
    </row>
    <row r="111" spans="1:5">
      <c r="A111" s="20"/>
      <c r="B111" s="20"/>
      <c r="C111" s="20"/>
      <c r="D111" s="17"/>
      <c r="E111" s="17"/>
    </row>
    <row r="112" spans="1:5">
      <c r="A112" s="20"/>
      <c r="B112" s="20"/>
      <c r="C112" s="20"/>
      <c r="D112" s="17"/>
      <c r="E112" s="17"/>
    </row>
    <row r="113" spans="1:5">
      <c r="A113" s="20"/>
      <c r="B113" s="20"/>
      <c r="C113" s="20"/>
      <c r="D113" s="17"/>
      <c r="E113" s="17"/>
    </row>
    <row r="114" spans="1:5">
      <c r="A114" s="20"/>
      <c r="B114" s="20"/>
      <c r="C114" s="20"/>
      <c r="D114" s="17"/>
      <c r="E114" s="17"/>
    </row>
    <row r="115" spans="1:5">
      <c r="A115" s="20"/>
      <c r="B115" s="20"/>
      <c r="C115" s="20"/>
      <c r="D115" s="17"/>
      <c r="E115" s="17"/>
    </row>
    <row r="116" spans="1:5">
      <c r="A116" s="20"/>
      <c r="B116" s="20"/>
      <c r="C116" s="20"/>
      <c r="D116" s="17"/>
      <c r="E116" s="17"/>
    </row>
    <row r="117" spans="1:5">
      <c r="A117" s="20"/>
      <c r="B117" s="20"/>
      <c r="C117" s="20"/>
      <c r="D117" s="17"/>
      <c r="E117" s="17"/>
    </row>
    <row r="118" spans="1:5">
      <c r="A118" s="20"/>
      <c r="B118" s="20"/>
      <c r="C118" s="20"/>
      <c r="D118" s="17"/>
      <c r="E118" s="17"/>
    </row>
    <row r="119" spans="1:5">
      <c r="A119" s="20"/>
      <c r="B119" s="20"/>
      <c r="C119" s="20"/>
      <c r="D119" s="17"/>
      <c r="E119" s="17"/>
    </row>
    <row r="120" spans="1:5">
      <c r="A120" s="20"/>
      <c r="B120" s="20"/>
      <c r="C120" s="20"/>
      <c r="D120" s="17"/>
      <c r="E120" s="17"/>
    </row>
    <row r="121" spans="1:5">
      <c r="A121" s="20"/>
      <c r="B121" s="20"/>
      <c r="C121" s="20"/>
      <c r="D121" s="17"/>
      <c r="E121" s="17"/>
    </row>
    <row r="122" spans="1:5">
      <c r="A122" s="20"/>
      <c r="B122" s="20"/>
      <c r="C122" s="20"/>
      <c r="D122" s="17"/>
      <c r="E122" s="17"/>
    </row>
    <row r="123" spans="1:5">
      <c r="A123" s="20"/>
      <c r="B123" s="20"/>
      <c r="C123" s="20"/>
      <c r="D123" s="17"/>
      <c r="E123" s="17"/>
    </row>
    <row r="124" spans="1:5">
      <c r="A124" s="20"/>
      <c r="B124" s="20"/>
      <c r="C124" s="20"/>
      <c r="D124" s="17"/>
      <c r="E124" s="17"/>
    </row>
    <row r="125" spans="1:5">
      <c r="A125" s="20"/>
      <c r="B125" s="20"/>
      <c r="C125" s="20"/>
      <c r="D125" s="17"/>
      <c r="E125" s="17"/>
    </row>
    <row r="126" spans="1:5">
      <c r="A126" s="20"/>
      <c r="B126" s="20"/>
      <c r="C126" s="20"/>
      <c r="D126" s="17"/>
      <c r="E126" s="17"/>
    </row>
    <row r="127" spans="1:5">
      <c r="A127" s="20"/>
      <c r="B127" s="20"/>
      <c r="C127" s="20"/>
      <c r="D127" s="17"/>
      <c r="E127" s="17"/>
    </row>
    <row r="128" spans="1:5">
      <c r="A128" s="20"/>
      <c r="B128" s="20"/>
      <c r="C128" s="20"/>
      <c r="D128" s="17"/>
      <c r="E128" s="17"/>
    </row>
    <row r="129" spans="1:5">
      <c r="A129" s="20"/>
      <c r="B129" s="20"/>
      <c r="C129" s="20"/>
      <c r="D129" s="17"/>
      <c r="E129" s="17"/>
    </row>
    <row r="130" spans="1:5">
      <c r="A130" s="20"/>
      <c r="B130" s="20"/>
      <c r="C130" s="20"/>
      <c r="D130" s="17"/>
      <c r="E130" s="17"/>
    </row>
    <row r="131" spans="1:5">
      <c r="A131" s="20"/>
      <c r="B131" s="20"/>
      <c r="C131" s="20"/>
      <c r="D131" s="17"/>
      <c r="E131" s="17"/>
    </row>
    <row r="132" spans="1:5">
      <c r="A132" s="20"/>
      <c r="B132" s="20"/>
      <c r="C132" s="20"/>
      <c r="D132" s="17"/>
      <c r="E132" s="17"/>
    </row>
    <row r="133" spans="1:5">
      <c r="A133" s="20"/>
      <c r="B133" s="20"/>
      <c r="C133" s="20"/>
      <c r="D133" s="17"/>
      <c r="E133" s="17"/>
    </row>
    <row r="134" spans="1:5">
      <c r="A134" s="20"/>
      <c r="B134" s="20"/>
      <c r="C134" s="20"/>
      <c r="D134" s="17"/>
      <c r="E134" s="17"/>
    </row>
    <row r="135" spans="1:5">
      <c r="A135" s="20"/>
      <c r="B135" s="20"/>
      <c r="C135" s="20"/>
      <c r="D135" s="17"/>
      <c r="E135" s="17"/>
    </row>
    <row r="136" spans="1:5">
      <c r="A136" s="20"/>
      <c r="B136" s="20"/>
      <c r="C136" s="20"/>
      <c r="D136" s="17"/>
      <c r="E136" s="17"/>
    </row>
    <row r="137" spans="1:5">
      <c r="A137" s="20"/>
      <c r="B137" s="20"/>
      <c r="C137" s="20"/>
      <c r="D137" s="17"/>
      <c r="E137" s="17"/>
    </row>
    <row r="138" spans="1:5">
      <c r="A138" s="20"/>
      <c r="B138" s="20"/>
      <c r="C138" s="20"/>
      <c r="D138" s="17"/>
      <c r="E138" s="17"/>
    </row>
    <row r="139" spans="1:5">
      <c r="A139" s="20"/>
      <c r="B139" s="20"/>
      <c r="C139" s="20"/>
      <c r="D139" s="17"/>
      <c r="E139" s="17"/>
    </row>
    <row r="140" spans="1:5">
      <c r="A140" s="20"/>
      <c r="B140" s="20"/>
      <c r="C140" s="20"/>
      <c r="D140" s="17"/>
      <c r="E140" s="17"/>
    </row>
    <row r="141" spans="1:5">
      <c r="A141" s="20"/>
      <c r="B141" s="20"/>
      <c r="C141" s="20"/>
      <c r="D141" s="17"/>
      <c r="E141" s="17"/>
    </row>
    <row r="142" spans="1:5">
      <c r="A142" s="20"/>
      <c r="B142" s="20"/>
      <c r="C142" s="20"/>
      <c r="D142" s="17"/>
      <c r="E142" s="17"/>
    </row>
    <row r="143" spans="1:5">
      <c r="A143" s="20"/>
      <c r="B143" s="20"/>
      <c r="C143" s="20"/>
      <c r="D143" s="17"/>
      <c r="E143" s="17"/>
    </row>
    <row r="144" spans="1:5">
      <c r="A144" s="20"/>
      <c r="B144" s="20"/>
      <c r="C144" s="20"/>
      <c r="D144" s="17"/>
      <c r="E144" s="17"/>
    </row>
    <row r="145" spans="1:5">
      <c r="A145" s="20"/>
      <c r="B145" s="20"/>
      <c r="C145" s="20"/>
      <c r="D145" s="17"/>
      <c r="E145" s="17"/>
    </row>
    <row r="146" spans="1:5">
      <c r="A146" s="20"/>
      <c r="B146" s="20"/>
      <c r="C146" s="20"/>
      <c r="D146" s="17"/>
      <c r="E146" s="17"/>
    </row>
    <row r="147" spans="1:5">
      <c r="A147" s="20"/>
      <c r="B147" s="20"/>
      <c r="C147" s="20"/>
      <c r="D147" s="17"/>
      <c r="E147" s="17"/>
    </row>
    <row r="148" spans="1:5">
      <c r="A148" s="20"/>
      <c r="B148" s="20"/>
      <c r="C148" s="20"/>
      <c r="D148" s="17"/>
      <c r="E148" s="17"/>
    </row>
    <row r="149" spans="1:5">
      <c r="A149" s="20"/>
      <c r="B149" s="20"/>
      <c r="C149" s="20"/>
      <c r="D149" s="17"/>
      <c r="E149" s="17"/>
    </row>
    <row r="150" spans="1:5">
      <c r="A150" s="20"/>
      <c r="B150" s="20"/>
      <c r="C150" s="20"/>
      <c r="D150" s="17"/>
      <c r="E150" s="17"/>
    </row>
    <row r="151" spans="1:5">
      <c r="A151" s="20"/>
      <c r="B151" s="20"/>
      <c r="C151" s="20"/>
      <c r="D151" s="17"/>
      <c r="E151" s="17"/>
    </row>
    <row r="152" spans="1:5">
      <c r="A152" s="20"/>
      <c r="B152" s="20"/>
      <c r="C152" s="20"/>
      <c r="D152" s="17"/>
      <c r="E152" s="17"/>
    </row>
    <row r="153" spans="1:5">
      <c r="A153" s="20"/>
      <c r="B153" s="20"/>
      <c r="C153" s="20"/>
      <c r="D153" s="17"/>
      <c r="E153" s="17"/>
    </row>
    <row r="154" spans="1:5">
      <c r="A154" s="20"/>
      <c r="B154" s="20"/>
      <c r="C154" s="20"/>
      <c r="D154" s="17"/>
      <c r="E154" s="17"/>
    </row>
    <row r="155" spans="1:5">
      <c r="A155" s="20"/>
      <c r="B155" s="20"/>
      <c r="C155" s="20"/>
      <c r="D155" s="17"/>
      <c r="E155" s="17"/>
    </row>
    <row r="156" spans="1:5">
      <c r="A156" s="20"/>
      <c r="B156" s="20"/>
      <c r="C156" s="20"/>
      <c r="D156" s="17"/>
      <c r="E156" s="17"/>
    </row>
    <row r="157" spans="1:5">
      <c r="A157" s="20"/>
      <c r="B157" s="20"/>
      <c r="C157" s="20"/>
      <c r="D157" s="17"/>
      <c r="E157" s="17"/>
    </row>
    <row r="158" spans="1:5">
      <c r="A158" s="20"/>
      <c r="B158" s="20"/>
      <c r="C158" s="20"/>
      <c r="D158" s="17"/>
      <c r="E158" s="17"/>
    </row>
    <row r="159" spans="1:5">
      <c r="A159" s="20"/>
      <c r="B159" s="20"/>
      <c r="C159" s="20"/>
      <c r="D159" s="17"/>
      <c r="E159" s="17"/>
    </row>
    <row r="160" spans="1:5">
      <c r="A160" s="20"/>
      <c r="B160" s="20"/>
      <c r="C160" s="20"/>
      <c r="D160" s="17"/>
      <c r="E160" s="17"/>
    </row>
    <row r="161" spans="1:5">
      <c r="A161" s="20"/>
      <c r="B161" s="20"/>
      <c r="C161" s="20"/>
      <c r="D161" s="17"/>
      <c r="E161" s="17"/>
    </row>
    <row r="162" spans="1:5">
      <c r="A162" s="20"/>
      <c r="B162" s="20"/>
      <c r="C162" s="20"/>
      <c r="D162" s="17"/>
      <c r="E162" s="17"/>
    </row>
    <row r="163" spans="1:5">
      <c r="A163" s="20"/>
      <c r="B163" s="20"/>
      <c r="C163" s="20"/>
      <c r="D163" s="17"/>
      <c r="E163" s="17"/>
    </row>
    <row r="164" spans="1:5">
      <c r="A164" s="20"/>
      <c r="B164" s="20"/>
      <c r="C164" s="20"/>
      <c r="D164" s="17"/>
      <c r="E164" s="17"/>
    </row>
    <row r="165" spans="1:5">
      <c r="A165" s="20"/>
      <c r="B165" s="20"/>
      <c r="C165" s="20"/>
      <c r="D165" s="17"/>
      <c r="E165" s="17"/>
    </row>
    <row r="166" spans="1:5">
      <c r="A166" s="20"/>
      <c r="B166" s="20"/>
      <c r="C166" s="20"/>
      <c r="D166" s="17"/>
      <c r="E166" s="17"/>
    </row>
    <row r="167" spans="1:5">
      <c r="A167" s="20"/>
      <c r="B167" s="20"/>
      <c r="C167" s="20"/>
      <c r="D167" s="17"/>
      <c r="E167" s="17"/>
    </row>
    <row r="168" spans="1:5">
      <c r="A168" s="20"/>
      <c r="B168" s="20"/>
      <c r="C168" s="20"/>
      <c r="D168" s="17"/>
      <c r="E168" s="17"/>
    </row>
    <row r="169" spans="1:5">
      <c r="A169" s="20"/>
      <c r="B169" s="20"/>
      <c r="C169" s="20"/>
      <c r="D169" s="17"/>
      <c r="E169" s="17"/>
    </row>
    <row r="170" spans="1:5">
      <c r="A170" s="20"/>
      <c r="B170" s="20"/>
      <c r="C170" s="20"/>
      <c r="D170" s="17"/>
      <c r="E170" s="17"/>
    </row>
    <row r="171" spans="1:5">
      <c r="A171" s="20"/>
      <c r="B171" s="20"/>
      <c r="C171" s="20"/>
      <c r="D171" s="17"/>
      <c r="E171" s="17"/>
    </row>
    <row r="172" spans="1:5">
      <c r="A172" s="20"/>
      <c r="B172" s="20"/>
      <c r="C172" s="20"/>
      <c r="D172" s="17"/>
      <c r="E172" s="17"/>
    </row>
    <row r="173" spans="1:5">
      <c r="A173" s="20"/>
      <c r="B173" s="20"/>
      <c r="C173" s="20"/>
      <c r="D173" s="17"/>
      <c r="E173" s="17"/>
    </row>
    <row r="174" spans="1:5">
      <c r="A174" s="20"/>
      <c r="B174" s="20"/>
      <c r="C174" s="20"/>
      <c r="D174" s="17"/>
      <c r="E174" s="17"/>
    </row>
    <row r="175" spans="1:5">
      <c r="A175" s="20"/>
      <c r="B175" s="20"/>
      <c r="C175" s="20"/>
      <c r="D175" s="17"/>
      <c r="E175" s="17"/>
    </row>
    <row r="176" spans="1:5">
      <c r="A176" s="20"/>
      <c r="B176" s="20"/>
      <c r="C176" s="20"/>
      <c r="D176" s="17"/>
      <c r="E176" s="17"/>
    </row>
    <row r="177" spans="1:5">
      <c r="A177" s="20"/>
      <c r="B177" s="20"/>
      <c r="C177" s="20"/>
      <c r="D177" s="17"/>
      <c r="E177" s="17"/>
    </row>
    <row r="178" spans="1:5">
      <c r="A178" s="20"/>
      <c r="B178" s="20"/>
      <c r="C178" s="20"/>
      <c r="D178" s="17"/>
      <c r="E178" s="17"/>
    </row>
    <row r="179" spans="1:5">
      <c r="A179" s="20"/>
      <c r="B179" s="20"/>
      <c r="C179" s="20"/>
      <c r="D179" s="17"/>
      <c r="E179" s="17"/>
    </row>
    <row r="180" spans="1:5">
      <c r="A180" s="20"/>
      <c r="B180" s="20"/>
      <c r="C180" s="20"/>
      <c r="D180" s="17"/>
      <c r="E180" s="17"/>
    </row>
    <row r="181" spans="1:5">
      <c r="A181" s="20"/>
      <c r="B181" s="20"/>
      <c r="C181" s="20"/>
      <c r="D181" s="17"/>
      <c r="E181" s="17"/>
    </row>
    <row r="182" spans="1:5">
      <c r="A182" s="20"/>
      <c r="B182" s="20"/>
      <c r="C182" s="20"/>
      <c r="D182" s="17"/>
      <c r="E182" s="17"/>
    </row>
    <row r="183" spans="1:5">
      <c r="A183" s="20"/>
      <c r="B183" s="20"/>
      <c r="C183" s="20"/>
      <c r="D183" s="17"/>
      <c r="E183" s="17"/>
    </row>
    <row r="184" spans="1:5">
      <c r="A184" s="20"/>
      <c r="B184" s="20"/>
      <c r="C184" s="20"/>
      <c r="D184" s="17"/>
      <c r="E184" s="17"/>
    </row>
    <row r="185" spans="1:5">
      <c r="A185" s="20"/>
      <c r="B185" s="20"/>
      <c r="C185" s="20"/>
      <c r="D185" s="17"/>
      <c r="E185" s="17"/>
    </row>
    <row r="186" spans="1:5">
      <c r="A186" s="20"/>
      <c r="B186" s="20"/>
      <c r="C186" s="20"/>
      <c r="D186" s="17"/>
      <c r="E186" s="17"/>
    </row>
    <row r="187" spans="1:5">
      <c r="A187" s="20"/>
      <c r="B187" s="20"/>
      <c r="C187" s="20"/>
      <c r="D187" s="17"/>
      <c r="E187" s="17"/>
    </row>
    <row r="188" spans="1:5">
      <c r="A188" s="20"/>
      <c r="B188" s="20"/>
      <c r="C188" s="20"/>
      <c r="D188" s="17"/>
      <c r="E188" s="17"/>
    </row>
    <row r="189" spans="1:5">
      <c r="A189" s="20"/>
      <c r="B189" s="20"/>
      <c r="C189" s="20"/>
      <c r="D189" s="17"/>
      <c r="E189" s="17"/>
    </row>
    <row r="190" spans="1:5">
      <c r="A190" s="20"/>
      <c r="B190" s="20"/>
      <c r="C190" s="20"/>
      <c r="D190" s="17"/>
      <c r="E190" s="17"/>
    </row>
    <row r="191" spans="1:5">
      <c r="A191" s="20"/>
      <c r="B191" s="20"/>
      <c r="C191" s="20"/>
      <c r="D191" s="17"/>
      <c r="E191" s="17"/>
    </row>
    <row r="192" spans="1:5">
      <c r="A192" s="20"/>
      <c r="B192" s="20"/>
      <c r="C192" s="20"/>
      <c r="D192" s="17"/>
      <c r="E192" s="17"/>
    </row>
    <row r="193" spans="1:5">
      <c r="A193" s="20"/>
      <c r="B193" s="20"/>
      <c r="C193" s="20"/>
      <c r="D193" s="17"/>
      <c r="E193" s="17"/>
    </row>
    <row r="194" spans="1:5">
      <c r="A194" s="20"/>
      <c r="B194" s="20"/>
      <c r="C194" s="20"/>
      <c r="D194" s="17"/>
      <c r="E194" s="17"/>
    </row>
    <row r="195" spans="1:5">
      <c r="A195" s="20"/>
      <c r="B195" s="20"/>
      <c r="C195" s="20"/>
      <c r="D195" s="17"/>
      <c r="E195" s="17"/>
    </row>
    <row r="196" spans="1:5">
      <c r="A196" s="20"/>
      <c r="B196" s="20"/>
      <c r="C196" s="20"/>
      <c r="D196" s="17"/>
      <c r="E196" s="17"/>
    </row>
    <row r="197" spans="1:5">
      <c r="A197" s="20"/>
      <c r="B197" s="20"/>
      <c r="C197" s="20"/>
      <c r="D197" s="17"/>
      <c r="E197" s="17"/>
    </row>
    <row r="198" spans="1:5">
      <c r="A198" s="20"/>
      <c r="B198" s="20"/>
      <c r="C198" s="20"/>
      <c r="D198" s="17"/>
      <c r="E198" s="17"/>
    </row>
    <row r="199" spans="1:5">
      <c r="A199" s="20"/>
      <c r="B199" s="20"/>
      <c r="C199" s="20"/>
      <c r="D199" s="17"/>
      <c r="E199" s="17"/>
    </row>
    <row r="200" spans="1:5">
      <c r="A200" s="20"/>
      <c r="B200" s="20"/>
      <c r="C200" s="20"/>
      <c r="D200" s="17"/>
      <c r="E200" s="17"/>
    </row>
    <row r="201" spans="1:5">
      <c r="A201" s="20"/>
      <c r="B201" s="20"/>
      <c r="C201" s="20"/>
      <c r="D201" s="17"/>
      <c r="E201" s="17"/>
    </row>
    <row r="202" spans="1:5">
      <c r="A202" s="20"/>
      <c r="B202" s="20"/>
      <c r="C202" s="20"/>
      <c r="D202" s="17"/>
      <c r="E202" s="17"/>
    </row>
    <row r="203" spans="1:5">
      <c r="A203" s="20"/>
      <c r="B203" s="20"/>
      <c r="C203" s="20"/>
      <c r="D203" s="17"/>
      <c r="E203" s="17"/>
    </row>
    <row r="204" spans="1:5">
      <c r="A204" s="20"/>
      <c r="B204" s="20"/>
      <c r="C204" s="20"/>
      <c r="D204" s="17"/>
      <c r="E204" s="17"/>
    </row>
    <row r="205" spans="1:5">
      <c r="A205" s="20"/>
      <c r="B205" s="20"/>
      <c r="C205" s="20"/>
      <c r="D205" s="17"/>
      <c r="E205" s="17"/>
    </row>
    <row r="206" spans="1:5">
      <c r="A206" s="20"/>
      <c r="B206" s="20"/>
      <c r="C206" s="20"/>
      <c r="D206" s="17"/>
      <c r="E206" s="17"/>
    </row>
    <row r="207" spans="1:5">
      <c r="A207" s="20"/>
      <c r="B207" s="20"/>
      <c r="C207" s="20"/>
      <c r="D207" s="17"/>
      <c r="E207" s="17"/>
    </row>
    <row r="208" spans="1:5">
      <c r="A208" s="20"/>
      <c r="B208" s="20"/>
      <c r="C208" s="20"/>
      <c r="D208" s="17"/>
      <c r="E208" s="17"/>
    </row>
    <row r="209" spans="1:5">
      <c r="A209" s="20"/>
      <c r="B209" s="20"/>
      <c r="C209" s="20"/>
      <c r="D209" s="17"/>
      <c r="E209" s="17"/>
    </row>
    <row r="210" spans="1:5">
      <c r="A210" s="20"/>
      <c r="B210" s="20"/>
      <c r="C210" s="20"/>
      <c r="D210" s="17"/>
      <c r="E210" s="17"/>
    </row>
    <row r="211" spans="1:5">
      <c r="A211" s="20"/>
      <c r="B211" s="20"/>
      <c r="C211" s="20"/>
      <c r="D211" s="17"/>
      <c r="E211" s="17"/>
    </row>
    <row r="212" spans="1:5">
      <c r="A212" s="20"/>
      <c r="B212" s="20"/>
      <c r="C212" s="20"/>
      <c r="D212" s="17"/>
      <c r="E212" s="17"/>
    </row>
    <row r="213" spans="1:5">
      <c r="A213" s="20"/>
      <c r="B213" s="20"/>
      <c r="C213" s="20"/>
      <c r="D213" s="17"/>
      <c r="E213" s="17"/>
    </row>
    <row r="214" spans="1:5">
      <c r="A214" s="20"/>
      <c r="B214" s="20"/>
      <c r="C214" s="20"/>
      <c r="D214" s="17"/>
      <c r="E214" s="17"/>
    </row>
    <row r="215" spans="1:5">
      <c r="A215" s="20"/>
      <c r="B215" s="20"/>
      <c r="C215" s="20"/>
      <c r="D215" s="17"/>
      <c r="E215" s="17"/>
    </row>
    <row r="216" spans="1:5">
      <c r="A216" s="20"/>
      <c r="B216" s="20"/>
      <c r="C216" s="20"/>
      <c r="D216" s="17"/>
      <c r="E216" s="17"/>
    </row>
    <row r="217" spans="1:5">
      <c r="A217" s="20"/>
      <c r="B217" s="20"/>
      <c r="C217" s="20"/>
      <c r="D217" s="17"/>
      <c r="E217" s="17"/>
    </row>
    <row r="218" spans="1:5">
      <c r="A218" s="20"/>
      <c r="B218" s="20"/>
      <c r="C218" s="20"/>
      <c r="D218" s="17"/>
      <c r="E218" s="17"/>
    </row>
    <row r="219" spans="1:5">
      <c r="A219" s="20"/>
      <c r="B219" s="20"/>
      <c r="C219" s="20"/>
      <c r="D219" s="17"/>
      <c r="E219" s="17"/>
    </row>
    <row r="220" spans="1:5">
      <c r="A220" s="20"/>
      <c r="B220" s="20"/>
      <c r="C220" s="20"/>
      <c r="D220" s="17"/>
      <c r="E220" s="17"/>
    </row>
    <row r="221" spans="1:5">
      <c r="A221" s="20"/>
      <c r="B221" s="20"/>
      <c r="C221" s="20"/>
      <c r="D221" s="17"/>
      <c r="E221" s="17"/>
    </row>
    <row r="222" spans="1:5">
      <c r="A222" s="20"/>
      <c r="B222" s="20"/>
      <c r="C222" s="20"/>
      <c r="D222" s="17"/>
      <c r="E222" s="17"/>
    </row>
    <row r="223" spans="1:5">
      <c r="A223" s="20"/>
      <c r="B223" s="20"/>
      <c r="C223" s="20"/>
      <c r="D223" s="17"/>
      <c r="E223" s="17"/>
    </row>
    <row r="224" spans="1:5">
      <c r="A224" s="20"/>
      <c r="B224" s="20"/>
      <c r="C224" s="20"/>
      <c r="D224" s="17"/>
      <c r="E224" s="17"/>
    </row>
    <row r="225" spans="1:5">
      <c r="A225" s="20"/>
      <c r="B225" s="20"/>
      <c r="C225" s="20"/>
      <c r="D225" s="17"/>
      <c r="E225" s="17"/>
    </row>
    <row r="226" spans="1:5">
      <c r="A226" s="20"/>
      <c r="B226" s="20"/>
      <c r="C226" s="20"/>
      <c r="D226" s="17"/>
      <c r="E226" s="17"/>
    </row>
    <row r="227" spans="1:5">
      <c r="A227" s="20"/>
      <c r="B227" s="20"/>
      <c r="C227" s="20"/>
      <c r="D227" s="17"/>
      <c r="E227" s="17"/>
    </row>
    <row r="228" spans="1:5">
      <c r="A228" s="20"/>
      <c r="B228" s="20"/>
      <c r="C228" s="20"/>
      <c r="D228" s="17"/>
      <c r="E228" s="17"/>
    </row>
    <row r="229" spans="1:5">
      <c r="A229" s="20"/>
      <c r="B229" s="20"/>
      <c r="C229" s="20"/>
      <c r="D229" s="17"/>
      <c r="E229" s="17"/>
    </row>
    <row r="230" spans="1:5">
      <c r="A230" s="20"/>
      <c r="B230" s="20"/>
      <c r="C230" s="20"/>
      <c r="D230" s="17"/>
      <c r="E230" s="17"/>
    </row>
    <row r="231" spans="1:5">
      <c r="A231" s="20"/>
      <c r="B231" s="20"/>
      <c r="C231" s="20"/>
      <c r="D231" s="17"/>
      <c r="E231" s="17"/>
    </row>
    <row r="232" spans="1:5">
      <c r="A232" s="20"/>
      <c r="B232" s="20"/>
      <c r="C232" s="20"/>
      <c r="D232" s="17"/>
      <c r="E232" s="17"/>
    </row>
    <row r="233" spans="1:5">
      <c r="A233" s="20"/>
      <c r="B233" s="20"/>
      <c r="C233" s="20"/>
      <c r="D233" s="17"/>
      <c r="E233" s="17"/>
    </row>
    <row r="234" spans="1:5">
      <c r="A234" s="20"/>
      <c r="B234" s="20"/>
      <c r="C234" s="20"/>
      <c r="D234" s="17"/>
      <c r="E234" s="17"/>
    </row>
    <row r="235" spans="1:5">
      <c r="A235" s="20"/>
      <c r="B235" s="20"/>
      <c r="C235" s="20"/>
      <c r="D235" s="17"/>
      <c r="E235" s="17"/>
    </row>
    <row r="236" spans="1:5">
      <c r="A236" s="20"/>
      <c r="B236" s="20"/>
      <c r="C236" s="20"/>
      <c r="D236" s="17"/>
      <c r="E236" s="17"/>
    </row>
    <row r="237" spans="1:5">
      <c r="A237" s="20"/>
      <c r="B237" s="20"/>
      <c r="C237" s="20"/>
      <c r="D237" s="17"/>
      <c r="E237" s="17"/>
    </row>
    <row r="238" spans="1:5">
      <c r="A238" s="20"/>
      <c r="B238" s="20"/>
      <c r="C238" s="20"/>
      <c r="D238" s="17"/>
      <c r="E238" s="17"/>
    </row>
    <row r="239" spans="1:5">
      <c r="A239" s="20"/>
      <c r="B239" s="20"/>
      <c r="C239" s="20"/>
      <c r="D239" s="17"/>
      <c r="E239" s="17"/>
    </row>
    <row r="240" spans="1:5">
      <c r="A240" s="20"/>
      <c r="B240" s="20"/>
      <c r="C240" s="20"/>
      <c r="D240" s="17"/>
      <c r="E240" s="17"/>
    </row>
    <row r="241" spans="1:5">
      <c r="A241" s="20"/>
      <c r="B241" s="20"/>
      <c r="C241" s="20"/>
      <c r="D241" s="17"/>
      <c r="E241" s="17"/>
    </row>
    <row r="242" spans="1:5">
      <c r="A242" s="20"/>
      <c r="B242" s="20"/>
      <c r="C242" s="20"/>
      <c r="D242" s="17"/>
      <c r="E242" s="17"/>
    </row>
    <row r="243" spans="1:5">
      <c r="A243" s="20"/>
      <c r="B243" s="20"/>
      <c r="C243" s="20"/>
      <c r="D243" s="17"/>
      <c r="E243" s="17"/>
    </row>
    <row r="244" spans="1:5">
      <c r="A244" s="20"/>
      <c r="B244" s="20"/>
      <c r="C244" s="20"/>
      <c r="D244" s="17"/>
      <c r="E244" s="17"/>
    </row>
    <row r="245" spans="1:5">
      <c r="A245" s="20"/>
      <c r="B245" s="20"/>
      <c r="C245" s="20"/>
      <c r="D245" s="17"/>
      <c r="E245" s="17"/>
    </row>
    <row r="246" spans="1:5">
      <c r="A246" s="20"/>
      <c r="B246" s="20"/>
      <c r="C246" s="20"/>
      <c r="D246" s="17"/>
      <c r="E246" s="17"/>
    </row>
    <row r="247" spans="1:5">
      <c r="A247" s="20"/>
      <c r="B247" s="20"/>
      <c r="C247" s="20"/>
      <c r="D247" s="17"/>
      <c r="E247" s="17"/>
    </row>
    <row r="248" spans="1:5">
      <c r="A248" s="20"/>
      <c r="B248" s="20"/>
      <c r="C248" s="20"/>
      <c r="D248" s="17"/>
      <c r="E248" s="17"/>
    </row>
    <row r="249" spans="1:5">
      <c r="A249" s="20"/>
      <c r="B249" s="20"/>
      <c r="C249" s="20"/>
      <c r="D249" s="17"/>
      <c r="E249" s="17"/>
    </row>
    <row r="250" spans="1:5">
      <c r="A250" s="20"/>
      <c r="B250" s="20"/>
      <c r="C250" s="20"/>
      <c r="D250" s="17"/>
      <c r="E250" s="17"/>
    </row>
    <row r="251" spans="1:5">
      <c r="A251" s="20"/>
      <c r="B251" s="20"/>
      <c r="C251" s="20"/>
      <c r="D251" s="17"/>
      <c r="E251" s="17"/>
    </row>
    <row r="252" spans="1:5">
      <c r="A252" s="20"/>
      <c r="B252" s="20"/>
      <c r="C252" s="20"/>
      <c r="D252" s="17"/>
      <c r="E252" s="17"/>
    </row>
    <row r="253" spans="1:5">
      <c r="A253" s="20"/>
      <c r="B253" s="20"/>
      <c r="C253" s="20"/>
      <c r="D253" s="17"/>
      <c r="E253" s="17"/>
    </row>
    <row r="254" spans="1:5">
      <c r="A254" s="20"/>
      <c r="B254" s="20"/>
      <c r="C254" s="20"/>
      <c r="D254" s="17"/>
      <c r="E254" s="17"/>
    </row>
    <row r="255" spans="1:5">
      <c r="A255" s="20"/>
      <c r="B255" s="20"/>
      <c r="C255" s="20"/>
      <c r="D255" s="17"/>
      <c r="E255" s="17"/>
    </row>
    <row r="256" spans="1:5">
      <c r="A256" s="20"/>
      <c r="B256" s="20"/>
      <c r="C256" s="20"/>
      <c r="D256" s="17"/>
      <c r="E256" s="17"/>
    </row>
    <row r="257" spans="1:5">
      <c r="A257" s="20"/>
      <c r="B257" s="20"/>
      <c r="C257" s="20"/>
      <c r="D257" s="17"/>
      <c r="E257" s="17"/>
    </row>
    <row r="258" spans="1:5">
      <c r="A258" s="20"/>
      <c r="B258" s="20"/>
      <c r="C258" s="20"/>
      <c r="D258" s="17"/>
      <c r="E258" s="17"/>
    </row>
    <row r="259" spans="1:5">
      <c r="A259" s="20"/>
      <c r="B259" s="20"/>
      <c r="C259" s="20"/>
      <c r="D259" s="17"/>
      <c r="E259" s="17"/>
    </row>
    <row r="260" spans="1:5">
      <c r="A260" s="20"/>
      <c r="B260" s="20"/>
      <c r="C260" s="20"/>
      <c r="D260" s="17"/>
      <c r="E260" s="17"/>
    </row>
    <row r="261" spans="1:5">
      <c r="A261" s="20"/>
      <c r="B261" s="20"/>
      <c r="C261" s="20"/>
      <c r="D261" s="17"/>
      <c r="E261" s="17"/>
    </row>
    <row r="262" spans="1:5">
      <c r="A262" s="20"/>
      <c r="B262" s="20"/>
      <c r="C262" s="20"/>
      <c r="D262" s="17"/>
      <c r="E262" s="17"/>
    </row>
    <row r="263" spans="1:5">
      <c r="A263" s="20"/>
      <c r="B263" s="20"/>
      <c r="C263" s="20"/>
      <c r="D263" s="17"/>
      <c r="E263" s="17"/>
    </row>
    <row r="264" spans="1:5">
      <c r="A264" s="20"/>
      <c r="B264" s="20"/>
      <c r="C264" s="20"/>
      <c r="D264" s="17"/>
      <c r="E264" s="17"/>
    </row>
    <row r="265" spans="1:5">
      <c r="A265" s="20"/>
      <c r="B265" s="20"/>
      <c r="C265" s="20"/>
      <c r="D265" s="17"/>
      <c r="E265" s="17"/>
    </row>
    <row r="266" spans="1:5">
      <c r="A266" s="20"/>
      <c r="B266" s="20"/>
      <c r="C266" s="20"/>
      <c r="D266" s="17"/>
      <c r="E266" s="17"/>
    </row>
    <row r="267" spans="1:5">
      <c r="A267" s="20"/>
      <c r="B267" s="20"/>
      <c r="C267" s="20"/>
      <c r="D267" s="17"/>
      <c r="E267" s="17"/>
    </row>
    <row r="268" spans="1:5">
      <c r="A268" s="20"/>
      <c r="B268" s="20"/>
      <c r="C268" s="20"/>
      <c r="D268" s="17"/>
      <c r="E268" s="17"/>
    </row>
    <row r="269" spans="1:5">
      <c r="A269" s="20"/>
      <c r="B269" s="20"/>
      <c r="C269" s="20"/>
      <c r="D269" s="17"/>
      <c r="E269" s="17"/>
    </row>
    <row r="270" spans="1:5">
      <c r="A270" s="20"/>
      <c r="B270" s="20"/>
      <c r="C270" s="20"/>
      <c r="D270" s="17"/>
      <c r="E270" s="17"/>
    </row>
    <row r="271" spans="1:5">
      <c r="A271" s="20"/>
      <c r="B271" s="20"/>
      <c r="C271" s="20"/>
      <c r="D271" s="17"/>
      <c r="E271" s="17"/>
    </row>
    <row r="272" spans="1:5">
      <c r="A272" s="20"/>
      <c r="B272" s="20"/>
      <c r="C272" s="20"/>
      <c r="D272" s="17"/>
      <c r="E272" s="17"/>
    </row>
    <row r="273" spans="1:5">
      <c r="A273" s="20"/>
      <c r="B273" s="20"/>
      <c r="C273" s="20"/>
      <c r="D273" s="17"/>
      <c r="E273" s="17"/>
    </row>
    <row r="274" spans="1:5">
      <c r="A274" s="20"/>
      <c r="B274" s="20"/>
      <c r="C274" s="20"/>
      <c r="D274" s="17"/>
      <c r="E274" s="17"/>
    </row>
    <row r="275" spans="1:5">
      <c r="A275" s="20"/>
      <c r="B275" s="20"/>
      <c r="C275" s="20"/>
      <c r="D275" s="17"/>
      <c r="E275" s="17"/>
    </row>
    <row r="276" spans="1:5">
      <c r="A276" s="20"/>
      <c r="B276" s="20"/>
      <c r="C276" s="20"/>
      <c r="D276" s="17"/>
      <c r="E276" s="17"/>
    </row>
    <row r="277" spans="1:5">
      <c r="A277" s="20"/>
      <c r="B277" s="20"/>
      <c r="C277" s="20"/>
      <c r="D277" s="17"/>
      <c r="E277" s="17"/>
    </row>
    <row r="278" spans="1:5">
      <c r="A278" s="20"/>
      <c r="B278" s="20"/>
      <c r="C278" s="20"/>
      <c r="D278" s="17"/>
      <c r="E278" s="17"/>
    </row>
    <row r="279" spans="1:5">
      <c r="A279" s="20"/>
      <c r="B279" s="20"/>
      <c r="C279" s="20"/>
      <c r="D279" s="17"/>
      <c r="E279" s="17"/>
    </row>
    <row r="280" spans="1:5">
      <c r="A280" s="20"/>
      <c r="B280" s="20"/>
      <c r="C280" s="20"/>
      <c r="D280" s="17"/>
      <c r="E280" s="17"/>
    </row>
    <row r="281" spans="1:5">
      <c r="A281" s="20"/>
      <c r="B281" s="20"/>
      <c r="C281" s="20"/>
      <c r="D281" s="17"/>
      <c r="E281" s="17"/>
    </row>
    <row r="282" spans="1:5">
      <c r="A282" s="20"/>
      <c r="B282" s="20"/>
      <c r="C282" s="20"/>
      <c r="D282" s="17"/>
      <c r="E282" s="17"/>
    </row>
    <row r="283" spans="1:5">
      <c r="A283" s="20"/>
      <c r="B283" s="20"/>
      <c r="C283" s="20"/>
      <c r="D283" s="17"/>
      <c r="E283" s="17"/>
    </row>
    <row r="284" spans="1:5">
      <c r="A284" s="20"/>
      <c r="B284" s="20"/>
      <c r="C284" s="20"/>
      <c r="D284" s="17"/>
      <c r="E284" s="17"/>
    </row>
    <row r="285" spans="1:5">
      <c r="A285" s="20"/>
      <c r="B285" s="20"/>
      <c r="C285" s="20"/>
      <c r="D285" s="17"/>
      <c r="E285" s="17"/>
    </row>
    <row r="286" spans="1:5">
      <c r="A286" s="20"/>
      <c r="B286" s="20"/>
      <c r="C286" s="20"/>
      <c r="D286" s="17"/>
      <c r="E286" s="17"/>
    </row>
    <row r="287" spans="1:5">
      <c r="A287" s="20"/>
      <c r="B287" s="20"/>
      <c r="C287" s="20"/>
      <c r="D287" s="17"/>
      <c r="E287" s="17"/>
    </row>
    <row r="288" spans="1:5">
      <c r="A288" s="20"/>
      <c r="B288" s="20"/>
      <c r="C288" s="20"/>
      <c r="D288" s="17"/>
      <c r="E288" s="17"/>
    </row>
    <row r="289" spans="1:5">
      <c r="A289" s="20"/>
      <c r="B289" s="20"/>
      <c r="C289" s="20"/>
      <c r="D289" s="17"/>
      <c r="E289" s="17"/>
    </row>
    <row r="290" spans="1:5">
      <c r="A290" s="20"/>
      <c r="B290" s="20"/>
      <c r="C290" s="20"/>
      <c r="D290" s="17"/>
      <c r="E290" s="17"/>
    </row>
    <row r="291" spans="1:5">
      <c r="A291" s="20"/>
      <c r="B291" s="20"/>
      <c r="C291" s="20"/>
      <c r="D291" s="17"/>
      <c r="E291" s="17"/>
    </row>
    <row r="292" spans="1:5">
      <c r="A292" s="20"/>
      <c r="B292" s="20"/>
      <c r="C292" s="20"/>
      <c r="D292" s="17"/>
      <c r="E292" s="17"/>
    </row>
    <row r="293" spans="1:5">
      <c r="A293" s="20"/>
      <c r="B293" s="20"/>
      <c r="C293" s="20"/>
      <c r="D293" s="17"/>
      <c r="E293" s="17"/>
    </row>
    <row r="294" spans="1:5">
      <c r="A294" s="20"/>
      <c r="B294" s="20"/>
      <c r="C294" s="20"/>
      <c r="D294" s="17"/>
      <c r="E294" s="17"/>
    </row>
    <row r="295" spans="1:5">
      <c r="A295" s="20"/>
      <c r="B295" s="20"/>
      <c r="C295" s="20"/>
      <c r="D295" s="17"/>
      <c r="E295" s="17"/>
    </row>
    <row r="296" spans="1:5">
      <c r="A296" s="20"/>
      <c r="B296" s="20"/>
      <c r="C296" s="20"/>
      <c r="D296" s="17"/>
      <c r="E296" s="17"/>
    </row>
    <row r="297" spans="1:5">
      <c r="A297" s="20"/>
      <c r="B297" s="20"/>
      <c r="C297" s="20"/>
      <c r="D297" s="17"/>
      <c r="E297" s="17"/>
    </row>
    <row r="298" spans="1:5">
      <c r="A298" s="20"/>
      <c r="B298" s="20"/>
      <c r="C298" s="20"/>
      <c r="D298" s="17"/>
      <c r="E298" s="17"/>
    </row>
    <row r="299" spans="1:5">
      <c r="A299" s="20"/>
      <c r="B299" s="20"/>
      <c r="C299" s="20"/>
      <c r="D299" s="17"/>
      <c r="E299" s="17"/>
    </row>
    <row r="300" spans="1:5">
      <c r="A300" s="20"/>
      <c r="B300" s="20"/>
      <c r="C300" s="20"/>
      <c r="D300" s="17"/>
      <c r="E300" s="17"/>
    </row>
    <row r="301" spans="1:5">
      <c r="A301" s="20"/>
      <c r="B301" s="20"/>
      <c r="C301" s="20"/>
      <c r="D301" s="17"/>
      <c r="E301" s="17"/>
    </row>
    <row r="302" spans="1:5">
      <c r="A302" s="20"/>
      <c r="B302" s="20"/>
      <c r="C302" s="20"/>
      <c r="D302" s="17"/>
      <c r="E302" s="17"/>
    </row>
    <row r="303" spans="1:5">
      <c r="A303" s="20"/>
      <c r="B303" s="20"/>
      <c r="C303" s="20"/>
      <c r="D303" s="17"/>
      <c r="E303" s="17"/>
    </row>
    <row r="304" spans="1:5">
      <c r="A304" s="20"/>
      <c r="B304" s="20"/>
      <c r="C304" s="20"/>
      <c r="D304" s="17"/>
      <c r="E304" s="17"/>
    </row>
    <row r="305" spans="1:5">
      <c r="A305" s="20"/>
      <c r="B305" s="20"/>
      <c r="C305" s="20"/>
      <c r="D305" s="17"/>
      <c r="E305" s="17"/>
    </row>
    <row r="306" spans="1:5">
      <c r="A306" s="20"/>
      <c r="B306" s="20"/>
      <c r="C306" s="20"/>
      <c r="D306" s="17"/>
      <c r="E306" s="17"/>
    </row>
    <row r="307" spans="1:5">
      <c r="A307" s="20"/>
      <c r="B307" s="20"/>
      <c r="C307" s="20"/>
      <c r="D307" s="17"/>
      <c r="E307" s="17"/>
    </row>
    <row r="308" spans="1:5">
      <c r="A308" s="20"/>
      <c r="B308" s="20"/>
      <c r="C308" s="20"/>
      <c r="D308" s="17"/>
      <c r="E308" s="17"/>
    </row>
    <row r="309" spans="1:5">
      <c r="A309" s="20"/>
      <c r="B309" s="20"/>
      <c r="C309" s="20"/>
      <c r="D309" s="17"/>
      <c r="E309" s="17"/>
    </row>
    <row r="310" spans="1:5">
      <c r="A310" s="20"/>
      <c r="B310" s="20"/>
      <c r="C310" s="20"/>
      <c r="D310" s="17"/>
      <c r="E310" s="17"/>
    </row>
    <row r="311" spans="1:5">
      <c r="A311" s="20"/>
      <c r="B311" s="20"/>
      <c r="C311" s="20"/>
      <c r="D311" s="17"/>
      <c r="E311" s="17"/>
    </row>
    <row r="312" spans="1:5">
      <c r="A312" s="20"/>
      <c r="B312" s="20"/>
      <c r="C312" s="20"/>
      <c r="D312" s="17"/>
      <c r="E312" s="17"/>
    </row>
    <row r="313" spans="1:5">
      <c r="A313" s="20"/>
      <c r="B313" s="20"/>
      <c r="C313" s="20"/>
      <c r="D313" s="17"/>
      <c r="E313" s="17"/>
    </row>
    <row r="314" spans="1:5">
      <c r="A314" s="20"/>
      <c r="B314" s="20"/>
      <c r="C314" s="20"/>
      <c r="D314" s="17"/>
      <c r="E314" s="17"/>
    </row>
    <row r="315" spans="1:5">
      <c r="A315" s="20"/>
      <c r="B315" s="20"/>
      <c r="C315" s="20"/>
      <c r="D315" s="17"/>
      <c r="E315" s="17"/>
    </row>
    <row r="316" spans="1:5">
      <c r="A316" s="20"/>
      <c r="B316" s="20"/>
      <c r="C316" s="20"/>
      <c r="D316" s="17"/>
      <c r="E316" s="17"/>
    </row>
    <row r="317" spans="1:5">
      <c r="A317" s="20"/>
      <c r="B317" s="20"/>
      <c r="C317" s="20"/>
      <c r="D317" s="17"/>
      <c r="E317" s="17"/>
    </row>
    <row r="318" spans="1:5">
      <c r="A318" s="20"/>
      <c r="B318" s="20"/>
      <c r="C318" s="20"/>
      <c r="D318" s="17"/>
      <c r="E318" s="17"/>
    </row>
    <row r="319" spans="1:5">
      <c r="A319" s="20"/>
      <c r="B319" s="20"/>
      <c r="C319" s="20"/>
      <c r="D319" s="17"/>
      <c r="E319" s="17"/>
    </row>
    <row r="320" spans="1:5">
      <c r="A320" s="20"/>
      <c r="B320" s="20"/>
      <c r="C320" s="20"/>
      <c r="D320" s="17"/>
      <c r="E320" s="17"/>
    </row>
    <row r="321" spans="1:5">
      <c r="A321" s="20"/>
      <c r="B321" s="20"/>
      <c r="C321" s="20"/>
      <c r="D321" s="17"/>
      <c r="E321" s="17"/>
    </row>
    <row r="322" spans="1:5">
      <c r="A322" s="20"/>
      <c r="B322" s="20"/>
      <c r="C322" s="20"/>
      <c r="D322" s="17"/>
      <c r="E322" s="17"/>
    </row>
    <row r="323" spans="1:5">
      <c r="A323" s="20"/>
      <c r="B323" s="20"/>
      <c r="C323" s="20"/>
      <c r="D323" s="17"/>
      <c r="E323" s="17"/>
    </row>
    <row r="324" spans="1:5">
      <c r="A324" s="20"/>
      <c r="B324" s="20"/>
      <c r="C324" s="20"/>
      <c r="D324" s="17"/>
      <c r="E324" s="17"/>
    </row>
    <row r="325" spans="1:5">
      <c r="A325" s="20"/>
      <c r="B325" s="20"/>
      <c r="C325" s="20"/>
      <c r="D325" s="17"/>
      <c r="E325" s="17"/>
    </row>
    <row r="326" spans="1:5">
      <c r="A326" s="20"/>
      <c r="B326" s="20"/>
      <c r="C326" s="20"/>
      <c r="D326" s="17"/>
      <c r="E326" s="17"/>
    </row>
    <row r="327" spans="1:5">
      <c r="A327" s="20"/>
      <c r="B327" s="20"/>
      <c r="C327" s="20"/>
      <c r="D327" s="17"/>
      <c r="E327" s="17"/>
    </row>
    <row r="328" spans="1:5">
      <c r="A328" s="20"/>
      <c r="B328" s="20"/>
      <c r="C328" s="20"/>
      <c r="D328" s="17"/>
      <c r="E328" s="17"/>
    </row>
    <row r="329" spans="1:5">
      <c r="A329" s="20"/>
      <c r="B329" s="20"/>
      <c r="C329" s="20"/>
      <c r="D329" s="17"/>
      <c r="E329" s="17"/>
    </row>
    <row r="330" spans="1:5">
      <c r="A330" s="20"/>
      <c r="B330" s="20"/>
      <c r="C330" s="20"/>
      <c r="D330" s="17"/>
      <c r="E330" s="17"/>
    </row>
    <row r="331" spans="1:5">
      <c r="A331" s="20"/>
      <c r="B331" s="20"/>
      <c r="C331" s="20"/>
      <c r="D331" s="17"/>
      <c r="E331" s="17"/>
    </row>
    <row r="332" spans="1:5">
      <c r="A332" s="20"/>
      <c r="B332" s="20"/>
      <c r="C332" s="20"/>
      <c r="D332" s="17"/>
      <c r="E332" s="17"/>
    </row>
    <row r="333" spans="1:5">
      <c r="A333" s="20"/>
      <c r="B333" s="20"/>
      <c r="C333" s="20"/>
      <c r="D333" s="17"/>
      <c r="E333" s="17"/>
    </row>
    <row r="334" spans="1:5">
      <c r="A334" s="20"/>
      <c r="B334" s="20"/>
      <c r="C334" s="20"/>
      <c r="D334" s="17"/>
      <c r="E334" s="17"/>
    </row>
    <row r="335" spans="1:5">
      <c r="A335" s="20"/>
      <c r="B335" s="20"/>
      <c r="C335" s="20"/>
      <c r="D335" s="17"/>
      <c r="E335" s="17"/>
    </row>
    <row r="336" spans="1:5">
      <c r="A336" s="20"/>
      <c r="B336" s="20"/>
      <c r="C336" s="20"/>
      <c r="D336" s="17"/>
      <c r="E336" s="17"/>
    </row>
    <row r="337" spans="1:5">
      <c r="A337" s="20"/>
      <c r="B337" s="20"/>
      <c r="C337" s="20"/>
      <c r="D337" s="17"/>
      <c r="E337" s="17"/>
    </row>
    <row r="338" spans="1:5">
      <c r="A338" s="20"/>
      <c r="B338" s="20"/>
      <c r="C338" s="20"/>
      <c r="D338" s="17"/>
      <c r="E338" s="17"/>
    </row>
    <row r="339" spans="1:5">
      <c r="A339" s="20"/>
      <c r="B339" s="20"/>
      <c r="C339" s="20"/>
      <c r="D339" s="17"/>
      <c r="E339" s="17"/>
    </row>
    <row r="340" spans="1:5">
      <c r="A340" s="20"/>
      <c r="B340" s="20"/>
      <c r="C340" s="20"/>
      <c r="D340" s="17"/>
      <c r="E340" s="17"/>
    </row>
    <row r="341" spans="1:5">
      <c r="A341" s="20"/>
      <c r="B341" s="20"/>
      <c r="C341" s="20"/>
      <c r="D341" s="17"/>
      <c r="E341" s="17"/>
    </row>
    <row r="342" spans="1:5">
      <c r="A342" s="20"/>
      <c r="B342" s="20"/>
      <c r="C342" s="20"/>
      <c r="D342" s="17"/>
      <c r="E342" s="17"/>
    </row>
    <row r="343" spans="1:5">
      <c r="A343" s="20"/>
      <c r="B343" s="20"/>
      <c r="C343" s="20"/>
      <c r="D343" s="17"/>
      <c r="E343" s="17"/>
    </row>
    <row r="344" spans="1:5">
      <c r="A344" s="20"/>
      <c r="B344" s="20"/>
      <c r="C344" s="20"/>
      <c r="D344" s="17"/>
      <c r="E344" s="17"/>
    </row>
    <row r="345" spans="1:5">
      <c r="A345" s="20"/>
      <c r="B345" s="20"/>
      <c r="C345" s="20"/>
      <c r="D345" s="17"/>
      <c r="E345" s="17"/>
    </row>
    <row r="346" spans="1:5">
      <c r="A346" s="20"/>
      <c r="B346" s="20"/>
      <c r="C346" s="20"/>
      <c r="D346" s="17"/>
      <c r="E346" s="17"/>
    </row>
    <row r="347" spans="1:5">
      <c r="A347" s="20"/>
      <c r="B347" s="20"/>
      <c r="C347" s="20"/>
      <c r="D347" s="17"/>
      <c r="E347" s="17"/>
    </row>
    <row r="348" spans="1:5">
      <c r="A348" s="20"/>
      <c r="B348" s="20"/>
      <c r="C348" s="20"/>
      <c r="D348" s="17"/>
      <c r="E348" s="17"/>
    </row>
    <row r="349" spans="1:5">
      <c r="A349" s="20"/>
      <c r="B349" s="20"/>
      <c r="C349" s="20"/>
      <c r="D349" s="17"/>
      <c r="E349" s="17"/>
    </row>
    <row r="350" spans="1:5">
      <c r="A350" s="20"/>
      <c r="B350" s="20"/>
      <c r="C350" s="20"/>
      <c r="D350" s="17"/>
      <c r="E350" s="17"/>
    </row>
    <row r="351" spans="1:5">
      <c r="A351" s="20"/>
      <c r="B351" s="20"/>
      <c r="C351" s="20"/>
      <c r="D351" s="17"/>
      <c r="E351" s="17"/>
    </row>
    <row r="352" spans="1:5">
      <c r="A352" s="20"/>
      <c r="B352" s="20"/>
      <c r="C352" s="20"/>
      <c r="D352" s="17"/>
      <c r="E352" s="17"/>
    </row>
    <row r="353" spans="1:5">
      <c r="A353" s="20"/>
      <c r="B353" s="20"/>
      <c r="C353" s="20"/>
      <c r="D353" s="17"/>
      <c r="E353" s="17"/>
    </row>
    <row r="354" spans="1:5">
      <c r="A354" s="20"/>
      <c r="B354" s="20"/>
      <c r="C354" s="20"/>
      <c r="D354" s="17"/>
      <c r="E354" s="17"/>
    </row>
    <row r="355" spans="1:5">
      <c r="A355" s="20"/>
      <c r="B355" s="20"/>
      <c r="C355" s="20"/>
      <c r="D355" s="17"/>
      <c r="E355" s="17"/>
    </row>
    <row r="356" spans="1:5">
      <c r="A356" s="20"/>
      <c r="B356" s="20"/>
      <c r="C356" s="20"/>
      <c r="D356" s="17"/>
      <c r="E356" s="17"/>
    </row>
    <row r="357" spans="1:5">
      <c r="A357" s="20"/>
      <c r="B357" s="20"/>
      <c r="C357" s="20"/>
      <c r="D357" s="17"/>
      <c r="E357" s="17"/>
    </row>
    <row r="358" spans="1:5">
      <c r="A358" s="20"/>
      <c r="B358" s="20"/>
      <c r="C358" s="20"/>
      <c r="D358" s="17"/>
      <c r="E358" s="17"/>
    </row>
    <row r="359" spans="1:5">
      <c r="A359" s="20"/>
      <c r="B359" s="20"/>
      <c r="C359" s="20"/>
      <c r="D359" s="17"/>
      <c r="E359" s="17"/>
    </row>
    <row r="360" spans="1:5">
      <c r="A360" s="20"/>
      <c r="B360" s="20"/>
      <c r="C360" s="20"/>
      <c r="D360" s="17"/>
      <c r="E360" s="17"/>
    </row>
    <row r="361" spans="1:5">
      <c r="A361" s="20"/>
      <c r="B361" s="20"/>
      <c r="C361" s="20"/>
      <c r="D361" s="17"/>
      <c r="E361" s="17"/>
    </row>
    <row r="362" spans="1:5">
      <c r="A362" s="20"/>
      <c r="B362" s="20"/>
      <c r="C362" s="20"/>
      <c r="D362" s="17"/>
      <c r="E362" s="17"/>
    </row>
    <row r="363" spans="1:5">
      <c r="A363" s="20"/>
      <c r="B363" s="20"/>
      <c r="C363" s="20"/>
      <c r="D363" s="17"/>
      <c r="E363" s="17"/>
    </row>
    <row r="364" spans="1:5">
      <c r="A364" s="20"/>
      <c r="B364" s="20"/>
      <c r="C364" s="20"/>
      <c r="D364" s="17"/>
      <c r="E364" s="17"/>
    </row>
    <row r="365" spans="1:5">
      <c r="A365" s="20"/>
      <c r="B365" s="20"/>
      <c r="C365" s="20"/>
      <c r="D365" s="17"/>
      <c r="E365" s="17"/>
    </row>
    <row r="366" spans="1:5">
      <c r="A366" s="20"/>
      <c r="B366" s="20"/>
      <c r="C366" s="20"/>
      <c r="D366" s="17"/>
      <c r="E366" s="17"/>
    </row>
    <row r="367" spans="1:5">
      <c r="A367" s="20"/>
      <c r="B367" s="20"/>
      <c r="C367" s="20"/>
      <c r="D367" s="17"/>
      <c r="E367" s="17"/>
    </row>
    <row r="368" spans="1:5">
      <c r="A368" s="20"/>
      <c r="B368" s="20"/>
      <c r="C368" s="20"/>
      <c r="D368" s="17"/>
      <c r="E368" s="17"/>
    </row>
    <row r="369" spans="1:5">
      <c r="A369" s="20"/>
      <c r="B369" s="20"/>
      <c r="C369" s="20"/>
      <c r="D369" s="17"/>
      <c r="E369" s="17"/>
    </row>
    <row r="370" spans="1:5">
      <c r="A370" s="20"/>
      <c r="B370" s="20"/>
      <c r="C370" s="20"/>
      <c r="D370" s="17"/>
      <c r="E370" s="17"/>
    </row>
    <row r="371" spans="1:5">
      <c r="A371" s="20"/>
      <c r="B371" s="20"/>
      <c r="C371" s="20"/>
      <c r="D371" s="17"/>
      <c r="E371" s="17"/>
    </row>
    <row r="372" spans="1:5">
      <c r="A372" s="20"/>
      <c r="B372" s="20"/>
      <c r="C372" s="20"/>
      <c r="D372" s="17"/>
      <c r="E372" s="17"/>
    </row>
    <row r="373" spans="1:5">
      <c r="A373" s="20"/>
      <c r="B373" s="20"/>
      <c r="C373" s="20"/>
      <c r="D373" s="17"/>
      <c r="E373" s="17"/>
    </row>
    <row r="374" spans="1:5">
      <c r="A374" s="20"/>
      <c r="B374" s="20"/>
      <c r="C374" s="20"/>
      <c r="D374" s="17"/>
      <c r="E374" s="17"/>
    </row>
    <row r="375" spans="1:5">
      <c r="A375" s="20"/>
      <c r="B375" s="20"/>
      <c r="C375" s="20"/>
      <c r="D375" s="17"/>
      <c r="E375" s="17"/>
    </row>
    <row r="376" spans="1:5">
      <c r="A376" s="20"/>
      <c r="B376" s="20"/>
      <c r="C376" s="20"/>
      <c r="D376" s="17"/>
      <c r="E376" s="17"/>
    </row>
    <row r="377" spans="1:5">
      <c r="A377" s="20"/>
      <c r="B377" s="20"/>
      <c r="C377" s="20"/>
      <c r="D377" s="17"/>
      <c r="E377" s="17"/>
    </row>
    <row r="378" spans="1:5">
      <c r="A378" s="20"/>
      <c r="B378" s="20"/>
      <c r="C378" s="20"/>
      <c r="D378" s="17"/>
      <c r="E378" s="17"/>
    </row>
    <row r="379" spans="1:5">
      <c r="A379" s="20"/>
      <c r="B379" s="20"/>
      <c r="C379" s="20"/>
      <c r="D379" s="17"/>
      <c r="E379" s="17"/>
    </row>
    <row r="380" spans="1:5">
      <c r="A380" s="20"/>
      <c r="B380" s="20"/>
      <c r="C380" s="20"/>
      <c r="D380" s="17"/>
      <c r="E380" s="17"/>
    </row>
    <row r="381" spans="1:5">
      <c r="A381" s="20"/>
      <c r="B381" s="20"/>
      <c r="C381" s="20"/>
      <c r="D381" s="17"/>
      <c r="E381" s="17"/>
    </row>
    <row r="382" spans="1:5">
      <c r="A382" s="20"/>
      <c r="B382" s="20"/>
      <c r="C382" s="20"/>
      <c r="D382" s="17"/>
      <c r="E382" s="17"/>
    </row>
    <row r="383" spans="1:5">
      <c r="A383" s="20"/>
      <c r="B383" s="20"/>
      <c r="C383" s="20"/>
      <c r="D383" s="17"/>
      <c r="E383" s="17"/>
    </row>
    <row r="384" spans="1:5">
      <c r="A384" s="20"/>
      <c r="B384" s="20"/>
      <c r="C384" s="20"/>
      <c r="D384" s="17"/>
      <c r="E384" s="17"/>
    </row>
    <row r="385" spans="1:5">
      <c r="A385" s="20"/>
      <c r="B385" s="20"/>
      <c r="C385" s="20"/>
      <c r="D385" s="17"/>
      <c r="E385" s="17"/>
    </row>
    <row r="386" spans="1:5">
      <c r="A386" s="20"/>
      <c r="B386" s="20"/>
      <c r="C386" s="20"/>
      <c r="D386" s="17"/>
      <c r="E386" s="17"/>
    </row>
    <row r="387" spans="1:5">
      <c r="A387" s="20"/>
      <c r="B387" s="20"/>
      <c r="C387" s="20"/>
      <c r="D387" s="17"/>
      <c r="E387" s="17"/>
    </row>
    <row r="388" spans="1:5">
      <c r="A388" s="20"/>
      <c r="B388" s="20"/>
      <c r="C388" s="20"/>
      <c r="D388" s="17"/>
      <c r="E388" s="17"/>
    </row>
    <row r="389" spans="1:5">
      <c r="A389" s="20"/>
      <c r="B389" s="20"/>
      <c r="C389" s="20"/>
      <c r="D389" s="17"/>
      <c r="E389" s="17"/>
    </row>
    <row r="390" spans="1:5">
      <c r="A390" s="20"/>
      <c r="B390" s="20"/>
      <c r="C390" s="20"/>
      <c r="D390" s="17"/>
      <c r="E390" s="17"/>
    </row>
    <row r="391" spans="1:5">
      <c r="A391" s="20"/>
      <c r="B391" s="20"/>
      <c r="C391" s="20"/>
      <c r="D391" s="17"/>
      <c r="E391" s="17"/>
    </row>
    <row r="392" spans="1:5">
      <c r="A392" s="20"/>
      <c r="B392" s="20"/>
      <c r="C392" s="20"/>
      <c r="D392" s="17"/>
      <c r="E392" s="17"/>
    </row>
    <row r="393" spans="1:5">
      <c r="A393" s="20"/>
      <c r="B393" s="20"/>
      <c r="C393" s="20"/>
      <c r="D393" s="17"/>
      <c r="E393" s="17"/>
    </row>
    <row r="394" spans="1:5">
      <c r="A394" s="20"/>
      <c r="B394" s="20"/>
      <c r="C394" s="20"/>
      <c r="D394" s="17"/>
      <c r="E394" s="17"/>
    </row>
    <row r="395" spans="1:5">
      <c r="A395" s="20"/>
      <c r="B395" s="20"/>
      <c r="C395" s="20"/>
      <c r="D395" s="17"/>
      <c r="E395" s="17"/>
    </row>
    <row r="396" spans="1:5">
      <c r="A396" s="20"/>
      <c r="B396" s="20"/>
      <c r="C396" s="20"/>
      <c r="D396" s="17"/>
      <c r="E396" s="17"/>
    </row>
    <row r="397" spans="1:5">
      <c r="A397" s="20"/>
      <c r="B397" s="20"/>
      <c r="C397" s="20"/>
      <c r="D397" s="17"/>
      <c r="E397" s="17"/>
    </row>
    <row r="398" spans="1:5">
      <c r="A398" s="20"/>
      <c r="B398" s="20"/>
      <c r="C398" s="20"/>
      <c r="D398" s="17"/>
      <c r="E398" s="17"/>
    </row>
    <row r="399" spans="1:5">
      <c r="A399" s="20"/>
      <c r="B399" s="20"/>
      <c r="C399" s="20"/>
      <c r="D399" s="17"/>
      <c r="E399" s="17"/>
    </row>
    <row r="400" spans="1:5">
      <c r="A400" s="20"/>
      <c r="B400" s="20"/>
      <c r="C400" s="20"/>
      <c r="D400" s="17"/>
      <c r="E400" s="17"/>
    </row>
    <row r="401" spans="1:5">
      <c r="A401" s="20"/>
      <c r="B401" s="20"/>
      <c r="C401" s="20"/>
      <c r="D401" s="17"/>
      <c r="E401" s="17"/>
    </row>
    <row r="402" spans="1:5">
      <c r="A402" s="20"/>
      <c r="B402" s="20"/>
      <c r="C402" s="20"/>
      <c r="D402" s="17"/>
      <c r="E402" s="17"/>
    </row>
    <row r="403" spans="1:5">
      <c r="A403" s="20"/>
      <c r="B403" s="20"/>
      <c r="C403" s="20"/>
      <c r="D403" s="17"/>
      <c r="E403" s="17"/>
    </row>
    <row r="404" spans="1:5">
      <c r="A404" s="20"/>
      <c r="B404" s="20"/>
      <c r="C404" s="20"/>
      <c r="D404" s="17"/>
      <c r="E404" s="17"/>
    </row>
    <row r="405" spans="1:5">
      <c r="A405" s="20"/>
      <c r="B405" s="20"/>
      <c r="C405" s="20"/>
      <c r="D405" s="17"/>
      <c r="E405" s="17"/>
    </row>
    <row r="406" spans="1:5">
      <c r="A406" s="20"/>
      <c r="B406" s="20"/>
      <c r="C406" s="20"/>
      <c r="D406" s="17"/>
      <c r="E406" s="17"/>
    </row>
    <row r="407" spans="1:5">
      <c r="A407" s="20"/>
      <c r="B407" s="20"/>
      <c r="C407" s="20"/>
      <c r="D407" s="17"/>
      <c r="E407" s="17"/>
    </row>
    <row r="408" spans="1:5">
      <c r="A408" s="20"/>
      <c r="B408" s="20"/>
      <c r="C408" s="20"/>
      <c r="D408" s="17"/>
      <c r="E408" s="17"/>
    </row>
    <row r="409" spans="1:5">
      <c r="A409" s="20"/>
      <c r="B409" s="20"/>
      <c r="C409" s="20"/>
      <c r="D409" s="17"/>
      <c r="E409" s="17"/>
    </row>
    <row r="410" spans="1:5">
      <c r="A410" s="20"/>
      <c r="B410" s="20"/>
      <c r="C410" s="20"/>
      <c r="D410" s="17"/>
      <c r="E410" s="17"/>
    </row>
    <row r="411" spans="1:5">
      <c r="A411" s="20"/>
      <c r="B411" s="20"/>
      <c r="C411" s="20"/>
      <c r="D411" s="17"/>
      <c r="E411" s="17"/>
    </row>
    <row r="412" spans="1:5">
      <c r="A412" s="20"/>
      <c r="B412" s="20"/>
      <c r="C412" s="20"/>
      <c r="D412" s="17"/>
      <c r="E412" s="17"/>
    </row>
    <row r="413" spans="1:5">
      <c r="A413" s="20"/>
      <c r="B413" s="20"/>
      <c r="C413" s="20"/>
      <c r="D413" s="17"/>
      <c r="E413" s="17"/>
    </row>
    <row r="414" spans="1:5">
      <c r="A414" s="20"/>
      <c r="B414" s="20"/>
      <c r="C414" s="20"/>
      <c r="D414" s="17"/>
      <c r="E414" s="17"/>
    </row>
    <row r="415" spans="1:5">
      <c r="A415" s="20"/>
      <c r="B415" s="20"/>
      <c r="C415" s="20"/>
      <c r="D415" s="17"/>
      <c r="E415" s="17"/>
    </row>
    <row r="416" spans="1:5">
      <c r="A416" s="20"/>
      <c r="B416" s="20"/>
      <c r="C416" s="20"/>
      <c r="D416" s="17"/>
      <c r="E416" s="17"/>
    </row>
    <row r="417" spans="1:5">
      <c r="A417" s="20"/>
      <c r="B417" s="20"/>
      <c r="C417" s="20"/>
      <c r="D417" s="17"/>
      <c r="E417" s="17"/>
    </row>
    <row r="418" spans="1:5">
      <c r="A418" s="20"/>
      <c r="B418" s="20"/>
      <c r="C418" s="20"/>
      <c r="D418" s="17"/>
      <c r="E418" s="17"/>
    </row>
    <row r="419" spans="1:5">
      <c r="A419" s="20"/>
      <c r="B419" s="20"/>
      <c r="C419" s="20"/>
      <c r="D419" s="17"/>
      <c r="E419" s="17"/>
    </row>
    <row r="420" spans="1:5">
      <c r="A420" s="20"/>
      <c r="B420" s="20"/>
      <c r="C420" s="20"/>
      <c r="D420" s="17"/>
      <c r="E420" s="17"/>
    </row>
    <row r="421" spans="1:5">
      <c r="A421" s="20"/>
      <c r="B421" s="20"/>
      <c r="C421" s="20"/>
      <c r="D421" s="17"/>
      <c r="E421" s="17"/>
    </row>
    <row r="422" spans="1:5">
      <c r="A422" s="20"/>
      <c r="B422" s="20"/>
      <c r="C422" s="20"/>
      <c r="D422" s="17"/>
      <c r="E422" s="17"/>
    </row>
    <row r="423" spans="1:5">
      <c r="A423" s="20"/>
      <c r="B423" s="20"/>
      <c r="C423" s="20"/>
      <c r="D423" s="17"/>
      <c r="E423" s="17"/>
    </row>
    <row r="424" spans="1:5">
      <c r="A424" s="20"/>
      <c r="B424" s="20"/>
      <c r="C424" s="20"/>
      <c r="D424" s="17"/>
      <c r="E424" s="17"/>
    </row>
    <row r="425" spans="1:5">
      <c r="A425" s="20"/>
      <c r="B425" s="20"/>
      <c r="C425" s="20"/>
      <c r="D425" s="17"/>
      <c r="E425" s="17"/>
    </row>
    <row r="426" spans="1:5">
      <c r="A426" s="20"/>
      <c r="B426" s="20"/>
      <c r="C426" s="20"/>
      <c r="D426" s="17"/>
      <c r="E426" s="17"/>
    </row>
    <row r="427" spans="1:5">
      <c r="A427" s="20"/>
      <c r="B427" s="20"/>
      <c r="C427" s="20"/>
      <c r="D427" s="17"/>
      <c r="E427" s="17"/>
    </row>
    <row r="428" spans="1:5">
      <c r="A428" s="20"/>
      <c r="B428" s="20"/>
      <c r="C428" s="20"/>
      <c r="D428" s="17"/>
      <c r="E428" s="17"/>
    </row>
    <row r="429" spans="1:5">
      <c r="A429" s="20"/>
      <c r="B429" s="20"/>
      <c r="C429" s="20"/>
      <c r="D429" s="17"/>
      <c r="E429" s="17"/>
    </row>
    <row r="430" spans="1:5">
      <c r="A430" s="20"/>
      <c r="B430" s="20"/>
      <c r="C430" s="20"/>
      <c r="D430" s="17"/>
      <c r="E430" s="17"/>
    </row>
    <row r="431" spans="1:5">
      <c r="A431" s="20"/>
      <c r="B431" s="20"/>
      <c r="C431" s="20"/>
      <c r="D431" s="17"/>
      <c r="E431" s="17"/>
    </row>
    <row r="432" spans="1:5">
      <c r="A432" s="20"/>
      <c r="B432" s="20"/>
      <c r="C432" s="20"/>
      <c r="D432" s="17"/>
      <c r="E432" s="17"/>
    </row>
    <row r="433" spans="1:5">
      <c r="A433" s="20"/>
      <c r="B433" s="20"/>
      <c r="C433" s="20"/>
      <c r="D433" s="17"/>
      <c r="E433" s="17"/>
    </row>
    <row r="434" spans="1:5">
      <c r="A434" s="20"/>
      <c r="B434" s="20"/>
      <c r="C434" s="20"/>
      <c r="D434" s="17"/>
      <c r="E434" s="17"/>
    </row>
    <row r="435" spans="1:5">
      <c r="A435" s="20"/>
      <c r="B435" s="20"/>
      <c r="C435" s="20"/>
      <c r="D435" s="17"/>
      <c r="E435" s="17"/>
    </row>
    <row r="436" spans="1:5">
      <c r="A436" s="20"/>
      <c r="B436" s="20"/>
      <c r="C436" s="20"/>
      <c r="D436" s="17"/>
      <c r="E436" s="17"/>
    </row>
    <row r="437" spans="1:5">
      <c r="A437" s="20"/>
      <c r="B437" s="20"/>
      <c r="C437" s="20"/>
      <c r="D437" s="17"/>
      <c r="E437" s="17"/>
    </row>
    <row r="438" spans="1:5">
      <c r="A438" s="20"/>
      <c r="B438" s="20"/>
      <c r="C438" s="20"/>
      <c r="D438" s="17"/>
      <c r="E438" s="17"/>
    </row>
    <row r="439" spans="1:5">
      <c r="A439" s="20"/>
      <c r="B439" s="20"/>
      <c r="C439" s="20"/>
      <c r="D439" s="17"/>
      <c r="E439" s="17"/>
    </row>
    <row r="440" spans="1:5">
      <c r="A440" s="20"/>
      <c r="B440" s="20"/>
      <c r="C440" s="20"/>
      <c r="D440" s="17"/>
      <c r="E440" s="17"/>
    </row>
    <row r="441" spans="1:5">
      <c r="A441" s="20"/>
      <c r="B441" s="20"/>
      <c r="C441" s="20"/>
      <c r="D441" s="17"/>
      <c r="E441" s="17"/>
    </row>
    <row r="442" spans="1:5">
      <c r="A442" s="20"/>
      <c r="B442" s="20"/>
      <c r="C442" s="20"/>
      <c r="D442" s="17"/>
      <c r="E442" s="17"/>
    </row>
    <row r="443" spans="1:5">
      <c r="A443" s="20"/>
      <c r="B443" s="20"/>
      <c r="C443" s="20"/>
      <c r="D443" s="17"/>
      <c r="E443" s="17"/>
    </row>
    <row r="444" spans="1:5">
      <c r="A444" s="20"/>
      <c r="B444" s="20"/>
      <c r="C444" s="20"/>
      <c r="D444" s="17"/>
      <c r="E444" s="17"/>
    </row>
    <row r="445" spans="1:5">
      <c r="A445" s="20"/>
      <c r="B445" s="20"/>
      <c r="C445" s="20"/>
      <c r="D445" s="17"/>
      <c r="E445" s="17"/>
    </row>
    <row r="446" spans="1:5">
      <c r="A446" s="20"/>
      <c r="B446" s="20"/>
      <c r="C446" s="20"/>
      <c r="D446" s="17"/>
      <c r="E446" s="17"/>
    </row>
    <row r="447" spans="1:5">
      <c r="A447" s="20"/>
      <c r="B447" s="20"/>
      <c r="C447" s="20"/>
      <c r="D447" s="17"/>
      <c r="E447" s="17"/>
    </row>
    <row r="448" spans="1:5">
      <c r="A448" s="20"/>
      <c r="B448" s="20"/>
      <c r="C448" s="20"/>
      <c r="D448" s="17"/>
      <c r="E448" s="17"/>
    </row>
    <row r="449" spans="1:5">
      <c r="A449" s="20"/>
      <c r="B449" s="20"/>
      <c r="C449" s="20"/>
      <c r="D449" s="17"/>
      <c r="E449" s="17"/>
    </row>
    <row r="450" spans="1:5">
      <c r="A450" s="20"/>
      <c r="B450" s="20"/>
      <c r="C450" s="20"/>
      <c r="D450" s="17"/>
      <c r="E450" s="17"/>
    </row>
    <row r="451" spans="1:5">
      <c r="A451" s="20"/>
      <c r="B451" s="20"/>
      <c r="C451" s="20"/>
      <c r="D451" s="17"/>
      <c r="E451" s="17"/>
    </row>
    <row r="452" spans="1:5">
      <c r="A452" s="20"/>
      <c r="B452" s="20"/>
      <c r="C452" s="20"/>
      <c r="D452" s="17"/>
      <c r="E452" s="17"/>
    </row>
    <row r="453" spans="1:5">
      <c r="A453" s="20"/>
      <c r="B453" s="20"/>
      <c r="C453" s="20"/>
      <c r="D453" s="17"/>
      <c r="E453" s="17"/>
    </row>
    <row r="454" spans="1:5">
      <c r="A454" s="20"/>
      <c r="B454" s="20"/>
      <c r="C454" s="20"/>
      <c r="D454" s="17"/>
      <c r="E454" s="17"/>
    </row>
    <row r="455" spans="1:5">
      <c r="A455" s="20"/>
      <c r="B455" s="20"/>
      <c r="C455" s="20"/>
      <c r="D455" s="17"/>
      <c r="E455" s="17"/>
    </row>
    <row r="456" spans="1:5">
      <c r="A456" s="20"/>
      <c r="B456" s="20"/>
      <c r="C456" s="20"/>
      <c r="D456" s="17"/>
      <c r="E456" s="17"/>
    </row>
    <row r="457" spans="1:5">
      <c r="A457" s="20"/>
      <c r="B457" s="20"/>
      <c r="C457" s="20"/>
      <c r="D457" s="17"/>
      <c r="E457" s="17"/>
    </row>
    <row r="458" spans="1:5">
      <c r="A458" s="20"/>
      <c r="B458" s="20"/>
      <c r="C458" s="20"/>
      <c r="D458" s="17"/>
      <c r="E458" s="17"/>
    </row>
    <row r="459" spans="1:5">
      <c r="A459" s="20"/>
      <c r="B459" s="20"/>
      <c r="C459" s="20"/>
      <c r="D459" s="17"/>
      <c r="E459" s="17"/>
    </row>
    <row r="460" spans="1:5">
      <c r="A460" s="20"/>
      <c r="B460" s="20"/>
      <c r="C460" s="20"/>
      <c r="D460" s="17"/>
      <c r="E460" s="17"/>
    </row>
    <row r="461" spans="1:5">
      <c r="A461" s="20"/>
      <c r="B461" s="20"/>
      <c r="C461" s="20"/>
      <c r="D461" s="17"/>
      <c r="E461" s="17"/>
    </row>
    <row r="462" spans="1:5">
      <c r="A462" s="20"/>
      <c r="B462" s="20"/>
      <c r="C462" s="20"/>
      <c r="D462" s="17"/>
      <c r="E462" s="17"/>
    </row>
    <row r="463" spans="1:5">
      <c r="A463" s="20"/>
      <c r="B463" s="20"/>
      <c r="C463" s="20"/>
      <c r="D463" s="17"/>
      <c r="E463" s="17"/>
    </row>
    <row r="464" spans="1:5">
      <c r="A464" s="20"/>
      <c r="B464" s="20"/>
      <c r="C464" s="20"/>
      <c r="D464" s="17"/>
      <c r="E464" s="17"/>
    </row>
    <row r="465" spans="1:5">
      <c r="A465" s="20"/>
      <c r="B465" s="20"/>
      <c r="C465" s="20"/>
      <c r="D465" s="17"/>
      <c r="E465" s="17"/>
    </row>
    <row r="466" spans="1:5">
      <c r="A466" s="20"/>
      <c r="B466" s="20"/>
      <c r="C466" s="20"/>
      <c r="D466" s="17"/>
      <c r="E466" s="17"/>
    </row>
    <row r="467" spans="1:5">
      <c r="A467" s="20"/>
      <c r="B467" s="20"/>
      <c r="C467" s="20"/>
      <c r="D467" s="17"/>
      <c r="E467" s="17"/>
    </row>
    <row r="468" spans="1:5">
      <c r="A468" s="20"/>
      <c r="B468" s="20"/>
      <c r="C468" s="20"/>
      <c r="D468" s="17"/>
      <c r="E468" s="17"/>
    </row>
    <row r="469" spans="1:5">
      <c r="A469" s="20"/>
      <c r="B469" s="20"/>
      <c r="C469" s="20"/>
      <c r="D469" s="17"/>
      <c r="E469" s="17"/>
    </row>
    <row r="470" spans="1:5">
      <c r="A470" s="20"/>
      <c r="B470" s="20"/>
      <c r="C470" s="20"/>
      <c r="D470" s="17"/>
      <c r="E470" s="17"/>
    </row>
    <row r="471" spans="1:5">
      <c r="A471" s="20"/>
      <c r="B471" s="20"/>
      <c r="C471" s="20"/>
      <c r="D471" s="17"/>
      <c r="E471" s="17"/>
    </row>
    <row r="472" spans="1:5">
      <c r="A472" s="20"/>
      <c r="B472" s="20"/>
      <c r="C472" s="20"/>
      <c r="D472" s="17"/>
      <c r="E472" s="17"/>
    </row>
    <row r="473" spans="1:5">
      <c r="A473" s="20"/>
      <c r="B473" s="20"/>
      <c r="C473" s="20"/>
      <c r="D473" s="17"/>
      <c r="E473" s="17"/>
    </row>
    <row r="474" spans="1:5">
      <c r="A474" s="20"/>
      <c r="B474" s="20"/>
      <c r="C474" s="20"/>
      <c r="D474" s="17"/>
      <c r="E474" s="17"/>
    </row>
    <row r="475" spans="1:5">
      <c r="A475" s="20"/>
      <c r="B475" s="20"/>
      <c r="C475" s="20"/>
      <c r="D475" s="17"/>
      <c r="E475" s="17"/>
    </row>
    <row r="476" spans="1:5">
      <c r="A476" s="20"/>
      <c r="B476" s="20"/>
      <c r="C476" s="20"/>
      <c r="D476" s="17"/>
      <c r="E476" s="17"/>
    </row>
    <row r="477" spans="1:5">
      <c r="A477" s="20"/>
      <c r="B477" s="20"/>
      <c r="C477" s="20"/>
      <c r="D477" s="17"/>
      <c r="E477" s="17"/>
    </row>
    <row r="478" spans="1:5">
      <c r="A478" s="20"/>
      <c r="B478" s="20"/>
      <c r="C478" s="20"/>
      <c r="D478" s="17"/>
      <c r="E478" s="17"/>
    </row>
    <row r="479" spans="1:5">
      <c r="A479" s="20"/>
      <c r="B479" s="20"/>
      <c r="C479" s="20"/>
      <c r="D479" s="17"/>
      <c r="E479" s="17"/>
    </row>
    <row r="480" spans="1:5">
      <c r="A480" s="20"/>
      <c r="B480" s="20"/>
      <c r="C480" s="20"/>
      <c r="D480" s="17"/>
      <c r="E480" s="17"/>
    </row>
    <row r="481" spans="1:5">
      <c r="A481" s="20"/>
      <c r="B481" s="20"/>
      <c r="C481" s="20"/>
      <c r="D481" s="17"/>
      <c r="E481" s="17"/>
    </row>
    <row r="482" spans="1:5">
      <c r="A482" s="20"/>
      <c r="B482" s="20"/>
      <c r="C482" s="20"/>
      <c r="D482" s="17"/>
      <c r="E482" s="17"/>
    </row>
    <row r="483" spans="1:5">
      <c r="A483" s="20"/>
      <c r="B483" s="20"/>
      <c r="C483" s="20"/>
      <c r="D483" s="17"/>
      <c r="E483" s="17"/>
    </row>
    <row r="484" spans="1:5">
      <c r="A484" s="20"/>
      <c r="B484" s="20"/>
      <c r="C484" s="20"/>
      <c r="D484" s="17"/>
      <c r="E484" s="17"/>
    </row>
    <row r="485" spans="1:5">
      <c r="A485" s="20"/>
      <c r="B485" s="20"/>
      <c r="C485" s="20"/>
      <c r="D485" s="17"/>
      <c r="E485" s="17"/>
    </row>
    <row r="486" spans="1:5">
      <c r="A486" s="20"/>
      <c r="B486" s="20"/>
      <c r="C486" s="20"/>
      <c r="D486" s="17"/>
      <c r="E486" s="17"/>
    </row>
    <row r="487" spans="1:5">
      <c r="A487" s="20"/>
      <c r="B487" s="20"/>
      <c r="C487" s="20"/>
      <c r="D487" s="17"/>
      <c r="E487" s="17"/>
    </row>
    <row r="488" spans="1:5">
      <c r="A488" s="20"/>
      <c r="B488" s="20"/>
      <c r="C488" s="20"/>
      <c r="D488" s="17"/>
      <c r="E488" s="17"/>
    </row>
    <row r="489" spans="1:5">
      <c r="A489" s="20"/>
      <c r="B489" s="20"/>
      <c r="C489" s="20"/>
      <c r="D489" s="17"/>
      <c r="E489" s="17"/>
    </row>
    <row r="490" spans="1:5">
      <c r="A490" s="20"/>
      <c r="B490" s="20"/>
      <c r="C490" s="20"/>
      <c r="D490" s="17"/>
      <c r="E490" s="17"/>
    </row>
    <row r="491" spans="1:5">
      <c r="A491" s="20"/>
      <c r="B491" s="20"/>
      <c r="C491" s="20"/>
      <c r="D491" s="17"/>
      <c r="E491" s="17"/>
    </row>
    <row r="492" spans="1:5">
      <c r="A492" s="20"/>
      <c r="B492" s="20"/>
      <c r="C492" s="20"/>
      <c r="D492" s="17"/>
      <c r="E492" s="17"/>
    </row>
    <row r="493" spans="1:5">
      <c r="A493" s="20"/>
      <c r="B493" s="20"/>
      <c r="C493" s="20"/>
      <c r="D493" s="17"/>
      <c r="E493" s="17"/>
    </row>
    <row r="494" spans="1:5">
      <c r="A494" s="20"/>
      <c r="B494" s="20"/>
      <c r="C494" s="20"/>
      <c r="D494" s="17"/>
      <c r="E494" s="17"/>
    </row>
    <row r="495" spans="1:5">
      <c r="A495" s="20"/>
      <c r="B495" s="20"/>
      <c r="C495" s="20"/>
      <c r="D495" s="17"/>
      <c r="E495" s="17"/>
    </row>
    <row r="496" spans="1:5">
      <c r="A496" s="20"/>
      <c r="B496" s="20"/>
      <c r="C496" s="20"/>
      <c r="D496" s="17"/>
      <c r="E496" s="17"/>
    </row>
    <row r="497" spans="1:5">
      <c r="A497" s="20"/>
      <c r="B497" s="20"/>
      <c r="C497" s="20"/>
      <c r="D497" s="17"/>
      <c r="E497" s="17"/>
    </row>
    <row r="498" spans="1:5">
      <c r="A498" s="20"/>
      <c r="B498" s="20"/>
      <c r="C498" s="20"/>
      <c r="D498" s="17"/>
      <c r="E498" s="17"/>
    </row>
    <row r="499" spans="1:5">
      <c r="A499" s="20"/>
      <c r="B499" s="20"/>
      <c r="C499" s="20"/>
      <c r="D499" s="17"/>
      <c r="E499" s="17"/>
    </row>
    <row r="500" spans="1:5">
      <c r="A500" s="20"/>
      <c r="B500" s="20"/>
      <c r="C500" s="20"/>
      <c r="D500" s="17"/>
      <c r="E500" s="17"/>
    </row>
  </sheetData>
  <hyperlinks>
    <hyperlink ref="A1" location="'TOC'!B118" display="TOC" xr:uid="{00000000-0004-0000-6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900-000000000000}">
          <x14:formula1>
            <xm:f>_dropDownSheet!$A$53</xm:f>
          </x14:formula1>
          <xm:sqref>A5:A500</xm:sqref>
        </x14:dataValidation>
        <x14:dataValidation type="list" allowBlank="1" showInputMessage="1" showErrorMessage="1" xr:uid="{00000000-0002-0000-6900-000001000000}">
          <x14:formula1>
            <xm:f>_dropDownSheet!$A$9:$JB$9</xm:f>
          </x14:formula1>
          <xm:sqref>B5:B500</xm:sqref>
        </x14:dataValidation>
        <x14:dataValidation type="list" allowBlank="1" showInputMessage="1" showErrorMessage="1" xr:uid="{00000000-0002-0000-6900-000002000000}">
          <x14:formula1>
            <xm:f>_dropDownSheet!$A$54:$E$54</xm:f>
          </x14:formula1>
          <xm:sqref>C5:C500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sheetView>
  </sheetViews>
  <sheetFormatPr defaultRowHeight="15"/>
  <cols>
    <col min="1" max="5" width="15" customWidth="1"/>
    <col min="7" max="7" width="110.28515625" customWidth="1"/>
  </cols>
  <sheetData>
    <row r="1" spans="1:7" ht="15" customHeight="1">
      <c r="A1" s="10" t="s">
        <v>203</v>
      </c>
      <c r="B1" s="11" t="s">
        <v>169</v>
      </c>
    </row>
    <row r="2" spans="1:7" ht="15" customHeight="1"/>
    <row r="3" spans="1:7" ht="22.5">
      <c r="A3" s="11"/>
      <c r="D3" s="12" t="s">
        <v>426</v>
      </c>
      <c r="E3" s="12" t="s">
        <v>427</v>
      </c>
      <c r="G3" s="34" t="s">
        <v>207</v>
      </c>
    </row>
    <row r="4" spans="1:7" ht="23.25">
      <c r="A4" s="24" t="s">
        <v>428</v>
      </c>
      <c r="B4" s="19" t="s">
        <v>233</v>
      </c>
      <c r="C4" s="19" t="s">
        <v>234</v>
      </c>
      <c r="D4" s="13" t="s">
        <v>219</v>
      </c>
      <c r="E4" s="13" t="s">
        <v>220</v>
      </c>
      <c r="G4" s="29" t="s">
        <v>963</v>
      </c>
    </row>
    <row r="5" spans="1:7" ht="22.5">
      <c r="A5" s="25"/>
      <c r="B5" s="20" t="s">
        <v>236</v>
      </c>
      <c r="C5" s="20" t="s">
        <v>237</v>
      </c>
      <c r="D5" s="26"/>
      <c r="E5" s="18"/>
      <c r="G5" s="30"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5"/>
  <cols>
    <col min="1" max="2" width="10" customWidth="1"/>
    <col min="3" max="4" width="15" customWidth="1"/>
    <col min="6" max="6" width="175.85546875" bestFit="1" customWidth="1"/>
    <col min="7" max="7" width="8.7109375" customWidth="1"/>
  </cols>
  <sheetData>
    <row r="1" spans="1:7" ht="15" customHeight="1">
      <c r="A1" s="10" t="s">
        <v>203</v>
      </c>
      <c r="B1" s="11" t="s">
        <v>172</v>
      </c>
    </row>
    <row r="2" spans="1:7" ht="15" customHeight="1"/>
    <row r="3" spans="1:7">
      <c r="A3" s="56"/>
      <c r="B3" s="56"/>
      <c r="C3" s="50" t="s">
        <v>204</v>
      </c>
      <c r="D3" s="50"/>
      <c r="F3" s="51" t="s">
        <v>207</v>
      </c>
    </row>
    <row r="4" spans="1:7" ht="45">
      <c r="A4" s="56"/>
      <c r="B4" s="56"/>
      <c r="C4" s="12" t="s">
        <v>431</v>
      </c>
      <c r="D4" s="12" t="s">
        <v>432</v>
      </c>
      <c r="F4" s="52"/>
    </row>
    <row r="5" spans="1:7" ht="23.25">
      <c r="A5" s="56"/>
      <c r="B5" s="56"/>
      <c r="C5" s="13" t="s">
        <v>219</v>
      </c>
      <c r="D5" s="13" t="s">
        <v>220</v>
      </c>
      <c r="F5" s="29" t="s">
        <v>963</v>
      </c>
    </row>
    <row r="6" spans="1:7" ht="22.5">
      <c r="A6" s="14" t="s">
        <v>433</v>
      </c>
      <c r="B6" s="13" t="s">
        <v>219</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5"/>
  <cols>
    <col min="1" max="11" width="15" customWidth="1"/>
    <col min="13" max="13" width="143.5703125" bestFit="1" customWidth="1"/>
  </cols>
  <sheetData>
    <row r="1" spans="1:13" ht="15" customHeight="1">
      <c r="A1" s="10" t="s">
        <v>203</v>
      </c>
      <c r="B1" s="11" t="s">
        <v>174</v>
      </c>
    </row>
    <row r="2" spans="1:13" ht="15" customHeight="1"/>
    <row r="3" spans="1:13">
      <c r="A3" s="11"/>
      <c r="D3" s="50" t="s">
        <v>204</v>
      </c>
      <c r="E3" s="50"/>
      <c r="F3" s="50"/>
      <c r="G3" s="50"/>
      <c r="H3" s="50"/>
      <c r="I3" s="50"/>
      <c r="J3" s="50"/>
      <c r="K3" s="50"/>
      <c r="M3" s="55" t="s">
        <v>207</v>
      </c>
    </row>
    <row r="4" spans="1:13">
      <c r="D4" s="50" t="s">
        <v>311</v>
      </c>
      <c r="E4" s="50" t="s">
        <v>209</v>
      </c>
      <c r="F4" s="50"/>
      <c r="G4" s="50"/>
      <c r="H4" s="50"/>
      <c r="I4" s="50"/>
      <c r="J4" s="50"/>
      <c r="K4" s="50" t="s">
        <v>312</v>
      </c>
      <c r="M4" s="55"/>
    </row>
    <row r="5" spans="1:13">
      <c r="D5" s="50"/>
      <c r="E5" s="50" t="s">
        <v>211</v>
      </c>
      <c r="F5" s="50"/>
      <c r="G5" s="50" t="s">
        <v>212</v>
      </c>
      <c r="H5" s="50"/>
      <c r="I5" s="50" t="s">
        <v>254</v>
      </c>
      <c r="J5" s="50" t="s">
        <v>214</v>
      </c>
      <c r="K5" s="50"/>
      <c r="M5" s="55"/>
    </row>
    <row r="6" spans="1:13" ht="22.5">
      <c r="D6" s="50"/>
      <c r="E6" s="12" t="s">
        <v>255</v>
      </c>
      <c r="F6" s="12" t="s">
        <v>256</v>
      </c>
      <c r="G6" s="12" t="s">
        <v>217</v>
      </c>
      <c r="H6" s="12" t="s">
        <v>218</v>
      </c>
      <c r="I6" s="50"/>
      <c r="J6" s="50"/>
      <c r="K6" s="50"/>
      <c r="M6" s="55"/>
    </row>
    <row r="7" spans="1:13" ht="26.1" customHeight="1">
      <c r="A7" s="19" t="s">
        <v>232</v>
      </c>
      <c r="B7" s="19" t="s">
        <v>233</v>
      </c>
      <c r="C7" s="19" t="s">
        <v>234</v>
      </c>
      <c r="D7" s="13" t="s">
        <v>219</v>
      </c>
      <c r="E7" s="13" t="s">
        <v>220</v>
      </c>
      <c r="F7" s="13" t="s">
        <v>221</v>
      </c>
      <c r="G7" s="13" t="s">
        <v>222</v>
      </c>
      <c r="H7" s="13" t="s">
        <v>223</v>
      </c>
      <c r="I7" s="13" t="s">
        <v>224</v>
      </c>
      <c r="J7" s="13" t="s">
        <v>225</v>
      </c>
      <c r="K7" s="13" t="s">
        <v>226</v>
      </c>
      <c r="M7" s="29" t="s">
        <v>963</v>
      </c>
    </row>
    <row r="8" spans="1:13" ht="22.5">
      <c r="A8" s="20" t="s">
        <v>436</v>
      </c>
      <c r="B8" s="20" t="s">
        <v>236</v>
      </c>
      <c r="C8" s="20" t="s">
        <v>437</v>
      </c>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5"/>
  <cols>
    <col min="1" max="13" width="15" customWidth="1"/>
    <col min="15" max="15" width="143.5703125" bestFit="1" customWidth="1"/>
  </cols>
  <sheetData>
    <row r="1" spans="1:15" ht="15" customHeight="1">
      <c r="A1" s="10" t="s">
        <v>203</v>
      </c>
      <c r="B1" s="11" t="s">
        <v>177</v>
      </c>
    </row>
    <row r="2" spans="1:15" ht="15" customHeight="1"/>
    <row r="3" spans="1:15">
      <c r="A3" s="11"/>
      <c r="E3" s="50" t="s">
        <v>204</v>
      </c>
      <c r="F3" s="50"/>
      <c r="G3" s="50"/>
      <c r="H3" s="50"/>
      <c r="I3" s="50"/>
      <c r="J3" s="50"/>
      <c r="K3" s="50"/>
      <c r="L3" s="50"/>
      <c r="M3" s="50" t="s">
        <v>438</v>
      </c>
      <c r="O3" s="55" t="s">
        <v>207</v>
      </c>
    </row>
    <row r="4" spans="1:15">
      <c r="E4" s="50" t="s">
        <v>311</v>
      </c>
      <c r="F4" s="50" t="s">
        <v>209</v>
      </c>
      <c r="G4" s="50"/>
      <c r="H4" s="50"/>
      <c r="I4" s="50"/>
      <c r="J4" s="50"/>
      <c r="K4" s="50"/>
      <c r="L4" s="50" t="s">
        <v>312</v>
      </c>
      <c r="M4" s="50"/>
      <c r="O4" s="55"/>
    </row>
    <row r="5" spans="1:15">
      <c r="E5" s="50"/>
      <c r="F5" s="50" t="s">
        <v>211</v>
      </c>
      <c r="G5" s="50"/>
      <c r="H5" s="50" t="s">
        <v>212</v>
      </c>
      <c r="I5" s="50"/>
      <c r="J5" s="50" t="s">
        <v>254</v>
      </c>
      <c r="K5" s="50" t="s">
        <v>214</v>
      </c>
      <c r="L5" s="50"/>
      <c r="M5" s="50"/>
      <c r="O5" s="55"/>
    </row>
    <row r="6" spans="1:15" ht="22.5">
      <c r="E6" s="50"/>
      <c r="F6" s="12" t="s">
        <v>255</v>
      </c>
      <c r="G6" s="12" t="s">
        <v>256</v>
      </c>
      <c r="H6" s="12" t="s">
        <v>217</v>
      </c>
      <c r="I6" s="12" t="s">
        <v>218</v>
      </c>
      <c r="J6" s="50"/>
      <c r="K6" s="50"/>
      <c r="L6" s="50"/>
      <c r="M6" s="50"/>
      <c r="O6" s="55"/>
    </row>
    <row r="7" spans="1:15" ht="33.7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2.5">
      <c r="A8" s="20" t="s">
        <v>439</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203</v>
      </c>
      <c r="B1" s="11" t="s">
        <v>179</v>
      </c>
    </row>
    <row r="2" spans="1:13" ht="15" customHeight="1"/>
    <row r="3" spans="1:13">
      <c r="A3" s="56"/>
      <c r="B3" s="56"/>
      <c r="C3" s="50" t="s">
        <v>204</v>
      </c>
      <c r="D3" s="50"/>
      <c r="E3" s="50"/>
      <c r="F3" s="50"/>
      <c r="G3" s="50"/>
      <c r="H3" s="50"/>
      <c r="I3" s="50"/>
      <c r="J3" s="50"/>
      <c r="K3" s="50" t="s">
        <v>438</v>
      </c>
      <c r="M3" s="55" t="s">
        <v>207</v>
      </c>
    </row>
    <row r="4" spans="1:13">
      <c r="A4" s="56"/>
      <c r="B4" s="56"/>
      <c r="C4" s="50" t="s">
        <v>311</v>
      </c>
      <c r="D4" s="50" t="s">
        <v>209</v>
      </c>
      <c r="E4" s="50"/>
      <c r="F4" s="50"/>
      <c r="G4" s="50"/>
      <c r="H4" s="50"/>
      <c r="I4" s="50"/>
      <c r="J4" s="50" t="s">
        <v>312</v>
      </c>
      <c r="K4" s="50"/>
      <c r="M4" s="55"/>
    </row>
    <row r="5" spans="1:13">
      <c r="A5" s="56"/>
      <c r="B5" s="56"/>
      <c r="C5" s="50"/>
      <c r="D5" s="50" t="s">
        <v>211</v>
      </c>
      <c r="E5" s="50"/>
      <c r="F5" s="50" t="s">
        <v>212</v>
      </c>
      <c r="G5" s="50"/>
      <c r="H5" s="50" t="s">
        <v>254</v>
      </c>
      <c r="I5" s="50" t="s">
        <v>214</v>
      </c>
      <c r="J5" s="50"/>
      <c r="K5" s="50"/>
      <c r="M5" s="55"/>
    </row>
    <row r="6" spans="1:13" ht="22.5">
      <c r="A6" s="56"/>
      <c r="B6" s="56"/>
      <c r="C6" s="50"/>
      <c r="D6" s="12" t="s">
        <v>255</v>
      </c>
      <c r="E6" s="12" t="s">
        <v>256</v>
      </c>
      <c r="F6" s="12" t="s">
        <v>217</v>
      </c>
      <c r="G6" s="12" t="s">
        <v>218</v>
      </c>
      <c r="H6" s="50"/>
      <c r="I6" s="50"/>
      <c r="J6" s="50"/>
      <c r="K6" s="50"/>
      <c r="M6" s="55"/>
    </row>
    <row r="7" spans="1:13" ht="24.6" customHeight="1">
      <c r="A7" s="56"/>
      <c r="B7" s="56"/>
      <c r="C7" s="13" t="s">
        <v>219</v>
      </c>
      <c r="D7" s="13" t="s">
        <v>220</v>
      </c>
      <c r="E7" s="13" t="s">
        <v>221</v>
      </c>
      <c r="F7" s="13" t="s">
        <v>222</v>
      </c>
      <c r="G7" s="13" t="s">
        <v>223</v>
      </c>
      <c r="H7" s="13" t="s">
        <v>224</v>
      </c>
      <c r="I7" s="13" t="s">
        <v>225</v>
      </c>
      <c r="J7" s="13" t="s">
        <v>226</v>
      </c>
      <c r="K7" s="13" t="s">
        <v>227</v>
      </c>
      <c r="M7" s="29" t="s">
        <v>963</v>
      </c>
    </row>
    <row r="8" spans="1:13">
      <c r="A8" s="14" t="s">
        <v>440</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441</v>
      </c>
      <c r="B9" s="13" t="s">
        <v>220</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4" t="s">
        <v>442</v>
      </c>
      <c r="B10" s="13" t="s">
        <v>221</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5"/>
  <cols>
    <col min="1" max="13" width="15" customWidth="1"/>
    <col min="15" max="15" width="143.5703125" bestFit="1" customWidth="1"/>
  </cols>
  <sheetData>
    <row r="1" spans="1:15" ht="15" customHeight="1">
      <c r="A1" s="10" t="s">
        <v>203</v>
      </c>
      <c r="B1" s="11" t="s">
        <v>181</v>
      </c>
    </row>
    <row r="2" spans="1:15" ht="15" customHeight="1"/>
    <row r="3" spans="1:15">
      <c r="A3" s="11"/>
      <c r="E3" s="50" t="s">
        <v>204</v>
      </c>
      <c r="F3" s="50"/>
      <c r="G3" s="50"/>
      <c r="H3" s="50"/>
      <c r="I3" s="50"/>
      <c r="J3" s="50"/>
      <c r="K3" s="50"/>
      <c r="L3" s="50"/>
      <c r="M3" s="50" t="s">
        <v>438</v>
      </c>
      <c r="O3" s="55" t="s">
        <v>207</v>
      </c>
    </row>
    <row r="4" spans="1:15">
      <c r="E4" s="50" t="s">
        <v>311</v>
      </c>
      <c r="F4" s="50" t="s">
        <v>209</v>
      </c>
      <c r="G4" s="50"/>
      <c r="H4" s="50"/>
      <c r="I4" s="50"/>
      <c r="J4" s="50"/>
      <c r="K4" s="50"/>
      <c r="L4" s="50" t="s">
        <v>312</v>
      </c>
      <c r="M4" s="50"/>
      <c r="O4" s="55"/>
    </row>
    <row r="5" spans="1:15">
      <c r="E5" s="50"/>
      <c r="F5" s="50" t="s">
        <v>211</v>
      </c>
      <c r="G5" s="50"/>
      <c r="H5" s="50" t="s">
        <v>212</v>
      </c>
      <c r="I5" s="50"/>
      <c r="J5" s="50" t="s">
        <v>254</v>
      </c>
      <c r="K5" s="50" t="s">
        <v>214</v>
      </c>
      <c r="L5" s="50"/>
      <c r="M5" s="50"/>
      <c r="O5" s="55"/>
    </row>
    <row r="6" spans="1:15" ht="22.5">
      <c r="E6" s="50"/>
      <c r="F6" s="12" t="s">
        <v>255</v>
      </c>
      <c r="G6" s="12" t="s">
        <v>256</v>
      </c>
      <c r="H6" s="12" t="s">
        <v>217</v>
      </c>
      <c r="I6" s="12" t="s">
        <v>218</v>
      </c>
      <c r="J6" s="50"/>
      <c r="K6" s="50"/>
      <c r="L6" s="50"/>
      <c r="M6" s="50"/>
      <c r="O6" s="55"/>
    </row>
    <row r="7" spans="1:15" ht="24"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33.75">
      <c r="A8" s="20" t="s">
        <v>443</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203</v>
      </c>
      <c r="B1" s="11" t="s">
        <v>183</v>
      </c>
    </row>
    <row r="2" spans="1:13" ht="15" customHeight="1"/>
    <row r="3" spans="1:13">
      <c r="A3" s="56"/>
      <c r="B3" s="56"/>
      <c r="C3" s="50" t="s">
        <v>204</v>
      </c>
      <c r="D3" s="50"/>
      <c r="E3" s="50"/>
      <c r="F3" s="50"/>
      <c r="G3" s="50"/>
      <c r="H3" s="50"/>
      <c r="I3" s="50"/>
      <c r="J3" s="50"/>
      <c r="K3" s="50" t="s">
        <v>438</v>
      </c>
      <c r="M3" s="55" t="s">
        <v>207</v>
      </c>
    </row>
    <row r="4" spans="1:13">
      <c r="A4" s="56"/>
      <c r="B4" s="56"/>
      <c r="C4" s="50" t="s">
        <v>311</v>
      </c>
      <c r="D4" s="50" t="s">
        <v>209</v>
      </c>
      <c r="E4" s="50"/>
      <c r="F4" s="50"/>
      <c r="G4" s="50"/>
      <c r="H4" s="50"/>
      <c r="I4" s="50"/>
      <c r="J4" s="50" t="s">
        <v>312</v>
      </c>
      <c r="K4" s="50"/>
      <c r="M4" s="55"/>
    </row>
    <row r="5" spans="1:13">
      <c r="A5" s="56"/>
      <c r="B5" s="56"/>
      <c r="C5" s="50"/>
      <c r="D5" s="50" t="s">
        <v>211</v>
      </c>
      <c r="E5" s="50"/>
      <c r="F5" s="50" t="s">
        <v>212</v>
      </c>
      <c r="G5" s="50"/>
      <c r="H5" s="50" t="s">
        <v>254</v>
      </c>
      <c r="I5" s="50" t="s">
        <v>214</v>
      </c>
      <c r="J5" s="50"/>
      <c r="K5" s="50"/>
      <c r="M5" s="55"/>
    </row>
    <row r="6" spans="1:13" ht="22.5">
      <c r="A6" s="56"/>
      <c r="B6" s="56"/>
      <c r="C6" s="50"/>
      <c r="D6" s="12" t="s">
        <v>255</v>
      </c>
      <c r="E6" s="12" t="s">
        <v>256</v>
      </c>
      <c r="F6" s="12" t="s">
        <v>217</v>
      </c>
      <c r="G6" s="12" t="s">
        <v>218</v>
      </c>
      <c r="H6" s="50"/>
      <c r="I6" s="50"/>
      <c r="J6" s="50"/>
      <c r="K6" s="50"/>
      <c r="M6" s="55"/>
    </row>
    <row r="7" spans="1:13" ht="23.25">
      <c r="A7" s="56"/>
      <c r="B7" s="56"/>
      <c r="C7" s="13" t="s">
        <v>219</v>
      </c>
      <c r="D7" s="13" t="s">
        <v>220</v>
      </c>
      <c r="E7" s="13" t="s">
        <v>221</v>
      </c>
      <c r="F7" s="13" t="s">
        <v>222</v>
      </c>
      <c r="G7" s="13" t="s">
        <v>223</v>
      </c>
      <c r="H7" s="13" t="s">
        <v>224</v>
      </c>
      <c r="I7" s="13" t="s">
        <v>225</v>
      </c>
      <c r="J7" s="13" t="s">
        <v>226</v>
      </c>
      <c r="K7" s="13" t="s">
        <v>227</v>
      </c>
      <c r="M7" s="29" t="s">
        <v>963</v>
      </c>
    </row>
    <row r="8" spans="1:13" ht="45">
      <c r="A8" s="14" t="s">
        <v>444</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08.7109375" customWidth="1"/>
  </cols>
  <sheetData>
    <row r="1" spans="1:12" ht="15" customHeight="1">
      <c r="A1" s="10" t="s">
        <v>203</v>
      </c>
      <c r="B1" s="11" t="s">
        <v>185</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6.1" customHeight="1">
      <c r="A6" s="19" t="s">
        <v>232</v>
      </c>
      <c r="B6" s="19" t="s">
        <v>233</v>
      </c>
      <c r="C6" s="19" t="s">
        <v>234</v>
      </c>
      <c r="D6" s="13" t="s">
        <v>219</v>
      </c>
      <c r="E6" s="13" t="s">
        <v>220</v>
      </c>
      <c r="F6" s="13" t="s">
        <v>221</v>
      </c>
      <c r="G6" s="13" t="s">
        <v>222</v>
      </c>
      <c r="H6" s="13" t="s">
        <v>223</v>
      </c>
      <c r="I6" s="13" t="s">
        <v>224</v>
      </c>
      <c r="J6" s="13" t="s">
        <v>225</v>
      </c>
      <c r="L6" s="29" t="s">
        <v>963</v>
      </c>
    </row>
    <row r="7" spans="1:12" ht="33.75">
      <c r="A7" s="20" t="s">
        <v>445</v>
      </c>
      <c r="B7" s="20" t="s">
        <v>236</v>
      </c>
      <c r="C7" s="20" t="s">
        <v>237</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5"/>
  <cols>
    <col min="1" max="10" width="15" customWidth="1"/>
    <col min="12" max="12" width="110.5703125" bestFit="1" customWidth="1"/>
  </cols>
  <sheetData>
    <row r="1" spans="1:12" ht="15" customHeight="1">
      <c r="A1" s="10" t="s">
        <v>203</v>
      </c>
      <c r="B1" s="11" t="s">
        <v>187</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2.5" customHeight="1">
      <c r="A6" s="19" t="s">
        <v>232</v>
      </c>
      <c r="B6" s="19" t="s">
        <v>233</v>
      </c>
      <c r="C6" s="19" t="s">
        <v>234</v>
      </c>
      <c r="D6" s="13" t="s">
        <v>219</v>
      </c>
      <c r="E6" s="13" t="s">
        <v>220</v>
      </c>
      <c r="F6" s="13" t="s">
        <v>221</v>
      </c>
      <c r="G6" s="13" t="s">
        <v>222</v>
      </c>
      <c r="H6" s="13" t="s">
        <v>223</v>
      </c>
      <c r="I6" s="13" t="s">
        <v>224</v>
      </c>
      <c r="J6" s="13" t="s">
        <v>225</v>
      </c>
      <c r="L6" s="29" t="s">
        <v>963</v>
      </c>
    </row>
    <row r="7" spans="1:12" ht="56.25">
      <c r="A7" s="20" t="s">
        <v>446</v>
      </c>
      <c r="B7" s="20" t="s">
        <v>236</v>
      </c>
      <c r="C7" s="20" t="s">
        <v>237</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5"/>
  <cols>
    <col min="1" max="18" width="15" customWidth="1"/>
    <col min="20" max="20" width="162" bestFit="1" customWidth="1"/>
  </cols>
  <sheetData>
    <row r="1" spans="1:20" ht="15" customHeight="1">
      <c r="A1" s="10" t="s">
        <v>203</v>
      </c>
      <c r="B1" s="11" t="s">
        <v>189</v>
      </c>
    </row>
    <row r="2" spans="1:20" ht="15" customHeight="1"/>
    <row r="3" spans="1:20">
      <c r="A3" s="11"/>
      <c r="F3" s="50" t="s">
        <v>204</v>
      </c>
      <c r="G3" s="50"/>
      <c r="H3" s="50"/>
      <c r="I3" s="50"/>
      <c r="J3" s="50"/>
      <c r="K3" s="50"/>
      <c r="L3" s="50"/>
      <c r="M3" s="50"/>
      <c r="N3" s="50" t="s">
        <v>241</v>
      </c>
      <c r="O3" s="50"/>
      <c r="P3" s="50"/>
      <c r="Q3" s="50"/>
      <c r="R3" s="50"/>
      <c r="T3" s="55" t="s">
        <v>207</v>
      </c>
    </row>
    <row r="4" spans="1:20">
      <c r="F4" s="50" t="s">
        <v>252</v>
      </c>
      <c r="G4" s="50" t="s">
        <v>209</v>
      </c>
      <c r="H4" s="50"/>
      <c r="I4" s="50"/>
      <c r="J4" s="50"/>
      <c r="K4" s="50"/>
      <c r="L4" s="50"/>
      <c r="M4" s="50" t="s">
        <v>253</v>
      </c>
      <c r="N4" s="50" t="s">
        <v>242</v>
      </c>
      <c r="O4" s="50" t="s">
        <v>209</v>
      </c>
      <c r="P4" s="50"/>
      <c r="Q4" s="50"/>
      <c r="R4" s="50" t="s">
        <v>243</v>
      </c>
      <c r="T4" s="55"/>
    </row>
    <row r="5" spans="1:20">
      <c r="F5" s="50"/>
      <c r="G5" s="50" t="s">
        <v>211</v>
      </c>
      <c r="H5" s="50"/>
      <c r="I5" s="50" t="s">
        <v>212</v>
      </c>
      <c r="J5" s="50"/>
      <c r="K5" s="50" t="s">
        <v>254</v>
      </c>
      <c r="L5" s="50" t="s">
        <v>214</v>
      </c>
      <c r="M5" s="50"/>
      <c r="N5" s="50"/>
      <c r="O5" s="50" t="s">
        <v>244</v>
      </c>
      <c r="P5" s="50" t="s">
        <v>272</v>
      </c>
      <c r="Q5" s="50" t="s">
        <v>248</v>
      </c>
      <c r="R5" s="50"/>
      <c r="T5" s="55"/>
    </row>
    <row r="6" spans="1:20" ht="22.5">
      <c r="F6" s="50"/>
      <c r="G6" s="12" t="s">
        <v>255</v>
      </c>
      <c r="H6" s="12" t="s">
        <v>256</v>
      </c>
      <c r="I6" s="12" t="s">
        <v>217</v>
      </c>
      <c r="J6" s="12" t="s">
        <v>218</v>
      </c>
      <c r="K6" s="50"/>
      <c r="L6" s="50"/>
      <c r="M6" s="50"/>
      <c r="N6" s="50"/>
      <c r="O6" s="50"/>
      <c r="P6" s="50"/>
      <c r="Q6" s="50"/>
      <c r="R6" s="50"/>
      <c r="T6" s="55"/>
    </row>
    <row r="7" spans="1:20" ht="24" customHeight="1">
      <c r="A7" s="19" t="s">
        <v>232</v>
      </c>
      <c r="B7" s="19" t="s">
        <v>233</v>
      </c>
      <c r="C7" s="19" t="s">
        <v>234</v>
      </c>
      <c r="D7" s="19" t="s">
        <v>235</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2.5">
      <c r="A8" s="20" t="s">
        <v>447</v>
      </c>
      <c r="B8" s="20" t="s">
        <v>236</v>
      </c>
      <c r="C8" s="20" t="s">
        <v>237</v>
      </c>
      <c r="D8" s="20" t="s">
        <v>238</v>
      </c>
      <c r="E8" s="20" t="s">
        <v>448</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0" t="s">
        <v>203</v>
      </c>
      <c r="B1" s="11" t="s">
        <v>191</v>
      </c>
    </row>
    <row r="2" spans="1:13" ht="15" customHeight="1"/>
    <row r="3" spans="1:13">
      <c r="A3" s="56"/>
      <c r="B3" s="56"/>
      <c r="C3" s="50" t="s">
        <v>204</v>
      </c>
      <c r="D3" s="50"/>
      <c r="E3" s="50"/>
      <c r="F3" s="50"/>
      <c r="G3" s="50"/>
      <c r="H3" s="50"/>
      <c r="I3" s="50"/>
      <c r="J3" s="50"/>
      <c r="K3" s="50" t="s">
        <v>438</v>
      </c>
      <c r="M3" s="55" t="s">
        <v>207</v>
      </c>
    </row>
    <row r="4" spans="1:13">
      <c r="A4" s="56"/>
      <c r="B4" s="56"/>
      <c r="C4" s="50" t="s">
        <v>311</v>
      </c>
      <c r="D4" s="50" t="s">
        <v>209</v>
      </c>
      <c r="E4" s="50"/>
      <c r="F4" s="50"/>
      <c r="G4" s="50"/>
      <c r="H4" s="50"/>
      <c r="I4" s="50"/>
      <c r="J4" s="50" t="s">
        <v>312</v>
      </c>
      <c r="K4" s="50"/>
      <c r="M4" s="55"/>
    </row>
    <row r="5" spans="1:13">
      <c r="A5" s="56"/>
      <c r="B5" s="56"/>
      <c r="C5" s="50"/>
      <c r="D5" s="50" t="s">
        <v>211</v>
      </c>
      <c r="E5" s="50"/>
      <c r="F5" s="50" t="s">
        <v>212</v>
      </c>
      <c r="G5" s="50"/>
      <c r="H5" s="50" t="s">
        <v>254</v>
      </c>
      <c r="I5" s="50" t="s">
        <v>214</v>
      </c>
      <c r="J5" s="50"/>
      <c r="K5" s="50"/>
      <c r="M5" s="55"/>
    </row>
    <row r="6" spans="1:13" ht="22.5">
      <c r="A6" s="56"/>
      <c r="B6" s="56"/>
      <c r="C6" s="50"/>
      <c r="D6" s="12" t="s">
        <v>255</v>
      </c>
      <c r="E6" s="12" t="s">
        <v>256</v>
      </c>
      <c r="F6" s="12" t="s">
        <v>217</v>
      </c>
      <c r="G6" s="12" t="s">
        <v>218</v>
      </c>
      <c r="H6" s="50"/>
      <c r="I6" s="50"/>
      <c r="J6" s="50"/>
      <c r="K6" s="50"/>
      <c r="M6" s="55"/>
    </row>
    <row r="7" spans="1:13" ht="24.6" customHeight="1">
      <c r="A7" s="56"/>
      <c r="B7" s="56"/>
      <c r="C7" s="13" t="s">
        <v>219</v>
      </c>
      <c r="D7" s="13" t="s">
        <v>220</v>
      </c>
      <c r="E7" s="13" t="s">
        <v>221</v>
      </c>
      <c r="F7" s="13" t="s">
        <v>222</v>
      </c>
      <c r="G7" s="13" t="s">
        <v>223</v>
      </c>
      <c r="H7" s="13" t="s">
        <v>224</v>
      </c>
      <c r="I7" s="13" t="s">
        <v>225</v>
      </c>
      <c r="J7" s="13" t="s">
        <v>226</v>
      </c>
      <c r="K7" s="13" t="s">
        <v>227</v>
      </c>
      <c r="M7" s="29" t="s">
        <v>963</v>
      </c>
    </row>
    <row r="8" spans="1:13" ht="22.5">
      <c r="A8" s="14" t="s">
        <v>449</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5"/>
  <cols>
    <col min="1" max="13" width="15" customWidth="1"/>
    <col min="15" max="15" width="145.140625" bestFit="1" customWidth="1"/>
  </cols>
  <sheetData>
    <row r="1" spans="1:15" ht="15" customHeight="1">
      <c r="A1" s="10" t="s">
        <v>203</v>
      </c>
      <c r="B1" s="11" t="s">
        <v>193</v>
      </c>
    </row>
    <row r="2" spans="1:15" ht="15" customHeight="1"/>
    <row r="3" spans="1:15">
      <c r="A3" s="11"/>
      <c r="E3" s="50" t="s">
        <v>289</v>
      </c>
      <c r="F3" s="50"/>
      <c r="G3" s="50"/>
      <c r="H3" s="50"/>
      <c r="I3" s="50"/>
      <c r="J3" s="50"/>
      <c r="K3" s="50"/>
      <c r="L3" s="50"/>
      <c r="M3" s="50" t="s">
        <v>438</v>
      </c>
      <c r="O3" s="55" t="s">
        <v>207</v>
      </c>
    </row>
    <row r="4" spans="1:15">
      <c r="E4" s="50" t="s">
        <v>311</v>
      </c>
      <c r="F4" s="50" t="s">
        <v>209</v>
      </c>
      <c r="G4" s="50"/>
      <c r="H4" s="50"/>
      <c r="I4" s="50"/>
      <c r="J4" s="50"/>
      <c r="K4" s="50"/>
      <c r="L4" s="50" t="s">
        <v>312</v>
      </c>
      <c r="M4" s="50"/>
      <c r="O4" s="55"/>
    </row>
    <row r="5" spans="1:15">
      <c r="E5" s="50"/>
      <c r="F5" s="50" t="s">
        <v>211</v>
      </c>
      <c r="G5" s="50"/>
      <c r="H5" s="50" t="s">
        <v>212</v>
      </c>
      <c r="I5" s="50"/>
      <c r="J5" s="50" t="s">
        <v>254</v>
      </c>
      <c r="K5" s="50" t="s">
        <v>214</v>
      </c>
      <c r="L5" s="50"/>
      <c r="M5" s="50"/>
      <c r="O5" s="55"/>
    </row>
    <row r="6" spans="1:15" ht="33.75">
      <c r="E6" s="50"/>
      <c r="F6" s="12" t="s">
        <v>298</v>
      </c>
      <c r="G6" s="12" t="s">
        <v>299</v>
      </c>
      <c r="H6" s="12" t="s">
        <v>217</v>
      </c>
      <c r="I6" s="12" t="s">
        <v>218</v>
      </c>
      <c r="J6" s="50"/>
      <c r="K6" s="50"/>
      <c r="L6" s="50"/>
      <c r="M6" s="50"/>
      <c r="O6" s="55"/>
    </row>
    <row r="7" spans="1:15" ht="26.45"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2.5">
      <c r="A8" s="42" t="s">
        <v>439</v>
      </c>
      <c r="B8" s="42" t="s">
        <v>236</v>
      </c>
      <c r="C8" s="42" t="s">
        <v>237</v>
      </c>
      <c r="D8" s="42" t="s">
        <v>238</v>
      </c>
      <c r="E8" s="46"/>
      <c r="F8" s="46"/>
      <c r="G8" s="46"/>
      <c r="H8" s="46"/>
      <c r="I8" s="46"/>
      <c r="J8" s="46"/>
      <c r="K8" s="46"/>
      <c r="L8" s="46"/>
      <c r="M8" s="46"/>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37"/>
      <c r="B9" s="37"/>
      <c r="C9" s="37"/>
      <c r="D9" s="37"/>
      <c r="E9" s="45"/>
      <c r="F9" s="45"/>
      <c r="G9" s="45"/>
      <c r="H9" s="45"/>
      <c r="I9" s="45"/>
      <c r="J9" s="45"/>
      <c r="K9" s="45"/>
      <c r="L9" s="45"/>
      <c r="M9" s="4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37"/>
      <c r="B10" s="37"/>
      <c r="C10" s="37"/>
      <c r="D10" s="37"/>
      <c r="E10" s="45"/>
      <c r="F10" s="45"/>
      <c r="G10" s="45"/>
      <c r="H10" s="45"/>
      <c r="I10" s="45"/>
      <c r="J10" s="45"/>
      <c r="K10" s="45"/>
      <c r="L10" s="45"/>
      <c r="M10" s="4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37"/>
      <c r="B11" s="37"/>
      <c r="C11" s="37"/>
      <c r="D11" s="37"/>
      <c r="E11" s="45"/>
      <c r="F11" s="45"/>
      <c r="G11" s="45"/>
      <c r="H11" s="45"/>
      <c r="I11" s="45"/>
      <c r="J11" s="45"/>
      <c r="K11" s="45"/>
      <c r="L11" s="45"/>
      <c r="M11" s="45"/>
      <c r="O11" s="30" t="str">
        <f t="shared" si="0"/>
        <v/>
      </c>
    </row>
    <row r="12" spans="1:15">
      <c r="A12" s="37"/>
      <c r="B12" s="37"/>
      <c r="C12" s="37"/>
      <c r="D12" s="37"/>
      <c r="E12" s="45"/>
      <c r="F12" s="45"/>
      <c r="G12" s="45"/>
      <c r="H12" s="45"/>
      <c r="I12" s="45"/>
      <c r="J12" s="45"/>
      <c r="K12" s="45"/>
      <c r="L12" s="45"/>
      <c r="M12" s="45"/>
      <c r="O12" s="30" t="str">
        <f t="shared" si="0"/>
        <v/>
      </c>
    </row>
    <row r="13" spans="1:15">
      <c r="A13" s="37"/>
      <c r="B13" s="37"/>
      <c r="C13" s="37"/>
      <c r="D13" s="37"/>
      <c r="E13" s="45"/>
      <c r="F13" s="45"/>
      <c r="G13" s="45"/>
      <c r="H13" s="45"/>
      <c r="I13" s="45"/>
      <c r="J13" s="45"/>
      <c r="K13" s="45"/>
      <c r="L13" s="45"/>
      <c r="M13" s="45"/>
      <c r="O13" s="30" t="str">
        <f t="shared" si="0"/>
        <v/>
      </c>
    </row>
    <row r="14" spans="1:15">
      <c r="A14" s="37"/>
      <c r="B14" s="37"/>
      <c r="C14" s="37"/>
      <c r="D14" s="37"/>
      <c r="E14" s="45"/>
      <c r="F14" s="45"/>
      <c r="G14" s="45"/>
      <c r="H14" s="45"/>
      <c r="I14" s="45"/>
      <c r="J14" s="45"/>
      <c r="K14" s="45"/>
      <c r="L14" s="45"/>
      <c r="M14" s="45"/>
      <c r="O14" s="30" t="str">
        <f t="shared" si="0"/>
        <v/>
      </c>
    </row>
    <row r="15" spans="1:15">
      <c r="A15" s="37"/>
      <c r="B15" s="37"/>
      <c r="C15" s="37"/>
      <c r="D15" s="37"/>
      <c r="E15" s="45"/>
      <c r="F15" s="45"/>
      <c r="G15" s="45"/>
      <c r="H15" s="45"/>
      <c r="I15" s="45"/>
      <c r="J15" s="45"/>
      <c r="K15" s="45"/>
      <c r="L15" s="45"/>
      <c r="M15" s="45"/>
      <c r="O15" s="30" t="str">
        <f t="shared" si="0"/>
        <v/>
      </c>
    </row>
    <row r="16" spans="1:15">
      <c r="A16" s="37"/>
      <c r="B16" s="37"/>
      <c r="C16" s="37"/>
      <c r="D16" s="37"/>
      <c r="E16" s="45"/>
      <c r="F16" s="45"/>
      <c r="G16" s="45"/>
      <c r="H16" s="45"/>
      <c r="I16" s="45"/>
      <c r="J16" s="45"/>
      <c r="K16" s="45"/>
      <c r="L16" s="45"/>
      <c r="M16" s="45"/>
      <c r="O16" s="30" t="str">
        <f t="shared" si="0"/>
        <v/>
      </c>
    </row>
    <row r="17" spans="1:15">
      <c r="A17" s="37"/>
      <c r="B17" s="37"/>
      <c r="C17" s="37"/>
      <c r="D17" s="37"/>
      <c r="E17" s="45"/>
      <c r="F17" s="45"/>
      <c r="G17" s="45"/>
      <c r="H17" s="45"/>
      <c r="I17" s="45"/>
      <c r="J17" s="45"/>
      <c r="K17" s="45"/>
      <c r="L17" s="45"/>
      <c r="M17" s="45"/>
      <c r="O17" s="30" t="str">
        <f t="shared" si="0"/>
        <v/>
      </c>
    </row>
    <row r="18" spans="1:15">
      <c r="A18" s="37"/>
      <c r="B18" s="37"/>
      <c r="C18" s="37"/>
      <c r="D18" s="37"/>
      <c r="E18" s="45"/>
      <c r="F18" s="45"/>
      <c r="G18" s="45"/>
      <c r="H18" s="45"/>
      <c r="I18" s="45"/>
      <c r="J18" s="45"/>
      <c r="K18" s="45"/>
      <c r="L18" s="45"/>
      <c r="M18" s="45"/>
      <c r="O18" s="30" t="str">
        <f t="shared" si="0"/>
        <v/>
      </c>
    </row>
    <row r="19" spans="1:15">
      <c r="A19" s="37"/>
      <c r="B19" s="37"/>
      <c r="C19" s="37"/>
      <c r="D19" s="37"/>
      <c r="E19" s="45"/>
      <c r="F19" s="45"/>
      <c r="G19" s="45"/>
      <c r="H19" s="45"/>
      <c r="I19" s="45"/>
      <c r="J19" s="45"/>
      <c r="K19" s="45"/>
      <c r="L19" s="45"/>
      <c r="M19" s="45"/>
      <c r="O19" s="30" t="str">
        <f t="shared" si="0"/>
        <v/>
      </c>
    </row>
    <row r="20" spans="1:15">
      <c r="A20" s="37"/>
      <c r="B20" s="37"/>
      <c r="C20" s="37"/>
      <c r="D20" s="37"/>
      <c r="E20" s="45"/>
      <c r="F20" s="45"/>
      <c r="G20" s="45"/>
      <c r="H20" s="45"/>
      <c r="I20" s="45"/>
      <c r="J20" s="45"/>
      <c r="K20" s="45"/>
      <c r="L20" s="45"/>
      <c r="M20" s="45"/>
      <c r="O20" s="30" t="str">
        <f t="shared" si="0"/>
        <v/>
      </c>
    </row>
    <row r="21" spans="1:15">
      <c r="A21" s="37"/>
      <c r="B21" s="37"/>
      <c r="C21" s="37"/>
      <c r="D21" s="37"/>
      <c r="E21" s="45"/>
      <c r="F21" s="45"/>
      <c r="G21" s="45"/>
      <c r="H21" s="45"/>
      <c r="I21" s="45"/>
      <c r="J21" s="45"/>
      <c r="K21" s="45"/>
      <c r="L21" s="45"/>
      <c r="M21" s="45"/>
      <c r="O21" s="30" t="str">
        <f t="shared" si="0"/>
        <v/>
      </c>
    </row>
    <row r="22" spans="1:15">
      <c r="A22" s="37"/>
      <c r="B22" s="37"/>
      <c r="C22" s="37"/>
      <c r="D22" s="37"/>
      <c r="E22" s="45"/>
      <c r="F22" s="45"/>
      <c r="G22" s="45"/>
      <c r="H22" s="45"/>
      <c r="I22" s="45"/>
      <c r="J22" s="45"/>
      <c r="K22" s="45"/>
      <c r="L22" s="45"/>
      <c r="M22" s="45"/>
      <c r="O22" s="30" t="str">
        <f t="shared" si="0"/>
        <v/>
      </c>
    </row>
    <row r="23" spans="1:15">
      <c r="A23" s="37"/>
      <c r="B23" s="37"/>
      <c r="C23" s="37"/>
      <c r="D23" s="37"/>
      <c r="E23" s="45"/>
      <c r="F23" s="45"/>
      <c r="G23" s="45"/>
      <c r="H23" s="45"/>
      <c r="I23" s="45"/>
      <c r="J23" s="45"/>
      <c r="K23" s="45"/>
      <c r="L23" s="45"/>
      <c r="M23" s="45"/>
      <c r="O23" s="30" t="str">
        <f t="shared" si="0"/>
        <v/>
      </c>
    </row>
    <row r="24" spans="1:15">
      <c r="A24" s="37"/>
      <c r="B24" s="37"/>
      <c r="C24" s="37"/>
      <c r="D24" s="37"/>
      <c r="E24" s="45"/>
      <c r="F24" s="45"/>
      <c r="G24" s="45"/>
      <c r="H24" s="45"/>
      <c r="I24" s="45"/>
      <c r="J24" s="45"/>
      <c r="K24" s="45"/>
      <c r="L24" s="45"/>
      <c r="M24" s="45"/>
      <c r="O24" s="30" t="str">
        <f t="shared" si="0"/>
        <v/>
      </c>
    </row>
    <row r="25" spans="1:15">
      <c r="A25" s="37"/>
      <c r="B25" s="37"/>
      <c r="C25" s="37"/>
      <c r="D25" s="37"/>
      <c r="E25" s="45"/>
      <c r="F25" s="45"/>
      <c r="G25" s="45"/>
      <c r="H25" s="45"/>
      <c r="I25" s="45"/>
      <c r="J25" s="45"/>
      <c r="K25" s="45"/>
      <c r="L25" s="45"/>
      <c r="M25" s="45"/>
      <c r="O25" s="30" t="str">
        <f t="shared" si="0"/>
        <v/>
      </c>
    </row>
    <row r="26" spans="1:15">
      <c r="A26" s="37"/>
      <c r="B26" s="37"/>
      <c r="C26" s="37"/>
      <c r="D26" s="37"/>
      <c r="E26" s="45"/>
      <c r="F26" s="45"/>
      <c r="G26" s="45"/>
      <c r="H26" s="45"/>
      <c r="I26" s="45"/>
      <c r="J26" s="45"/>
      <c r="K26" s="45"/>
      <c r="L26" s="45"/>
      <c r="M26" s="45"/>
      <c r="O26" s="30" t="str">
        <f t="shared" si="0"/>
        <v/>
      </c>
    </row>
    <row r="27" spans="1:15">
      <c r="A27" s="37"/>
      <c r="B27" s="37"/>
      <c r="C27" s="37"/>
      <c r="D27" s="37"/>
      <c r="E27" s="45"/>
      <c r="F27" s="45"/>
      <c r="G27" s="45"/>
      <c r="H27" s="45"/>
      <c r="I27" s="45"/>
      <c r="J27" s="45"/>
      <c r="K27" s="45"/>
      <c r="L27" s="45"/>
      <c r="M27" s="45"/>
      <c r="O27" s="30" t="str">
        <f t="shared" si="0"/>
        <v/>
      </c>
    </row>
    <row r="28" spans="1:15">
      <c r="A28" s="37"/>
      <c r="B28" s="37"/>
      <c r="C28" s="37"/>
      <c r="D28" s="37"/>
      <c r="E28" s="45"/>
      <c r="F28" s="45"/>
      <c r="G28" s="45"/>
      <c r="H28" s="45"/>
      <c r="I28" s="45"/>
      <c r="J28" s="45"/>
      <c r="K28" s="45"/>
      <c r="L28" s="45"/>
      <c r="M28" s="45"/>
      <c r="O28" s="30" t="str">
        <f t="shared" si="0"/>
        <v/>
      </c>
    </row>
    <row r="29" spans="1:15">
      <c r="A29" s="37"/>
      <c r="B29" s="37"/>
      <c r="C29" s="37"/>
      <c r="D29" s="37"/>
      <c r="E29" s="45"/>
      <c r="F29" s="45"/>
      <c r="G29" s="45"/>
      <c r="H29" s="45"/>
      <c r="I29" s="45"/>
      <c r="J29" s="45"/>
      <c r="K29" s="45"/>
      <c r="L29" s="45"/>
      <c r="M29" s="45"/>
      <c r="O29" s="30" t="str">
        <f t="shared" si="0"/>
        <v/>
      </c>
    </row>
    <row r="30" spans="1:15">
      <c r="A30" s="37"/>
      <c r="B30" s="37"/>
      <c r="C30" s="37"/>
      <c r="D30" s="37"/>
      <c r="E30" s="45"/>
      <c r="F30" s="45"/>
      <c r="G30" s="45"/>
      <c r="H30" s="45"/>
      <c r="I30" s="45"/>
      <c r="J30" s="45"/>
      <c r="K30" s="45"/>
      <c r="L30" s="45"/>
      <c r="M30" s="45"/>
      <c r="O30" s="30" t="str">
        <f t="shared" si="0"/>
        <v/>
      </c>
    </row>
    <row r="31" spans="1:15">
      <c r="A31" s="37"/>
      <c r="B31" s="37"/>
      <c r="C31" s="37"/>
      <c r="D31" s="37"/>
      <c r="E31" s="45"/>
      <c r="F31" s="45"/>
      <c r="G31" s="45"/>
      <c r="H31" s="45"/>
      <c r="I31" s="45"/>
      <c r="J31" s="45"/>
      <c r="K31" s="45"/>
      <c r="L31" s="45"/>
      <c r="M31" s="45"/>
      <c r="O31" s="30" t="str">
        <f t="shared" si="0"/>
        <v/>
      </c>
    </row>
    <row r="32" spans="1:15">
      <c r="A32" s="37"/>
      <c r="B32" s="37"/>
      <c r="C32" s="37"/>
      <c r="D32" s="37"/>
      <c r="E32" s="45"/>
      <c r="F32" s="45"/>
      <c r="G32" s="45"/>
      <c r="H32" s="45"/>
      <c r="I32" s="45"/>
      <c r="J32" s="45"/>
      <c r="K32" s="45"/>
      <c r="L32" s="45"/>
      <c r="M32" s="45"/>
      <c r="O32" s="30" t="str">
        <f t="shared" si="0"/>
        <v/>
      </c>
    </row>
    <row r="33" spans="1:15">
      <c r="A33" s="37"/>
      <c r="B33" s="37"/>
      <c r="C33" s="37"/>
      <c r="D33" s="37"/>
      <c r="E33" s="45"/>
      <c r="F33" s="45"/>
      <c r="G33" s="45"/>
      <c r="H33" s="45"/>
      <c r="I33" s="45"/>
      <c r="J33" s="45"/>
      <c r="K33" s="45"/>
      <c r="L33" s="45"/>
      <c r="M33" s="45"/>
      <c r="O33" s="30" t="str">
        <f t="shared" si="0"/>
        <v/>
      </c>
    </row>
    <row r="34" spans="1:15">
      <c r="A34" s="37"/>
      <c r="B34" s="37"/>
      <c r="C34" s="37"/>
      <c r="D34" s="37"/>
      <c r="E34" s="45"/>
      <c r="F34" s="45"/>
      <c r="G34" s="45"/>
      <c r="H34" s="45"/>
      <c r="I34" s="45"/>
      <c r="J34" s="45"/>
      <c r="K34" s="45"/>
      <c r="L34" s="45"/>
      <c r="M34" s="45"/>
      <c r="O34" s="30" t="str">
        <f t="shared" si="0"/>
        <v/>
      </c>
    </row>
    <row r="35" spans="1:15">
      <c r="A35" s="37"/>
      <c r="B35" s="37"/>
      <c r="C35" s="37"/>
      <c r="D35" s="37"/>
      <c r="E35" s="45"/>
      <c r="F35" s="45"/>
      <c r="G35" s="45"/>
      <c r="H35" s="45"/>
      <c r="I35" s="45"/>
      <c r="J35" s="45"/>
      <c r="K35" s="45"/>
      <c r="L35" s="45"/>
      <c r="M35" s="45"/>
      <c r="O35" s="30" t="str">
        <f t="shared" si="0"/>
        <v/>
      </c>
    </row>
    <row r="36" spans="1:15">
      <c r="A36" s="37"/>
      <c r="B36" s="37"/>
      <c r="C36" s="37"/>
      <c r="D36" s="37"/>
      <c r="E36" s="45"/>
      <c r="F36" s="45"/>
      <c r="G36" s="45"/>
      <c r="H36" s="45"/>
      <c r="I36" s="45"/>
      <c r="J36" s="45"/>
      <c r="K36" s="45"/>
      <c r="L36" s="45"/>
      <c r="M36" s="45"/>
      <c r="O36" s="30" t="str">
        <f t="shared" si="0"/>
        <v/>
      </c>
    </row>
    <row r="37" spans="1:15">
      <c r="A37" s="37"/>
      <c r="B37" s="37"/>
      <c r="C37" s="37"/>
      <c r="D37" s="37"/>
      <c r="E37" s="45"/>
      <c r="F37" s="45"/>
      <c r="G37" s="45"/>
      <c r="H37" s="45"/>
      <c r="I37" s="45"/>
      <c r="J37" s="45"/>
      <c r="K37" s="45"/>
      <c r="L37" s="45"/>
      <c r="M37" s="45"/>
      <c r="O37" s="30" t="str">
        <f t="shared" si="0"/>
        <v/>
      </c>
    </row>
    <row r="38" spans="1:15">
      <c r="A38" s="37"/>
      <c r="B38" s="37"/>
      <c r="C38" s="37"/>
      <c r="D38" s="37"/>
      <c r="E38" s="45"/>
      <c r="F38" s="45"/>
      <c r="G38" s="45"/>
      <c r="H38" s="45"/>
      <c r="I38" s="45"/>
      <c r="J38" s="45"/>
      <c r="K38" s="45"/>
      <c r="L38" s="45"/>
      <c r="M38" s="45"/>
      <c r="O38" s="30" t="str">
        <f t="shared" si="0"/>
        <v/>
      </c>
    </row>
    <row r="39" spans="1:15">
      <c r="A39" s="37"/>
      <c r="B39" s="37"/>
      <c r="C39" s="37"/>
      <c r="D39" s="37"/>
      <c r="E39" s="45"/>
      <c r="F39" s="45"/>
      <c r="G39" s="45"/>
      <c r="H39" s="45"/>
      <c r="I39" s="45"/>
      <c r="J39" s="45"/>
      <c r="K39" s="45"/>
      <c r="L39" s="45"/>
      <c r="M39" s="45"/>
      <c r="O39" s="30" t="str">
        <f t="shared" si="0"/>
        <v/>
      </c>
    </row>
    <row r="40" spans="1:15">
      <c r="A40" s="37"/>
      <c r="B40" s="37"/>
      <c r="C40" s="37"/>
      <c r="D40" s="37"/>
      <c r="E40" s="45"/>
      <c r="F40" s="45"/>
      <c r="G40" s="45"/>
      <c r="H40" s="45"/>
      <c r="I40" s="45"/>
      <c r="J40" s="45"/>
      <c r="K40" s="45"/>
      <c r="L40" s="45"/>
      <c r="M40" s="45"/>
      <c r="O40" s="30" t="str">
        <f t="shared" si="0"/>
        <v/>
      </c>
    </row>
    <row r="41" spans="1:15">
      <c r="A41" s="37"/>
      <c r="B41" s="37"/>
      <c r="C41" s="37"/>
      <c r="D41" s="37"/>
      <c r="E41" s="45"/>
      <c r="F41" s="45"/>
      <c r="G41" s="45"/>
      <c r="H41" s="45"/>
      <c r="I41" s="45"/>
      <c r="J41" s="45"/>
      <c r="K41" s="45"/>
      <c r="L41" s="45"/>
      <c r="M41" s="45"/>
      <c r="O41" s="30" t="str">
        <f t="shared" si="0"/>
        <v/>
      </c>
    </row>
    <row r="42" spans="1:15">
      <c r="A42" s="37"/>
      <c r="B42" s="37"/>
      <c r="C42" s="37"/>
      <c r="D42" s="37"/>
      <c r="E42" s="45"/>
      <c r="F42" s="45"/>
      <c r="G42" s="45"/>
      <c r="H42" s="45"/>
      <c r="I42" s="45"/>
      <c r="J42" s="45"/>
      <c r="K42" s="45"/>
      <c r="L42" s="45"/>
      <c r="M42" s="45"/>
      <c r="O42" s="30" t="str">
        <f t="shared" si="0"/>
        <v/>
      </c>
    </row>
    <row r="43" spans="1:15">
      <c r="A43" s="37"/>
      <c r="B43" s="37"/>
      <c r="C43" s="37"/>
      <c r="D43" s="37"/>
      <c r="E43" s="45"/>
      <c r="F43" s="45"/>
      <c r="G43" s="45"/>
      <c r="H43" s="45"/>
      <c r="I43" s="45"/>
      <c r="J43" s="45"/>
      <c r="K43" s="45"/>
      <c r="L43" s="45"/>
      <c r="M43" s="45"/>
      <c r="O43" s="30" t="str">
        <f t="shared" si="0"/>
        <v/>
      </c>
    </row>
    <row r="44" spans="1:15">
      <c r="A44" s="37"/>
      <c r="B44" s="37"/>
      <c r="C44" s="37"/>
      <c r="D44" s="37"/>
      <c r="E44" s="45"/>
      <c r="F44" s="45"/>
      <c r="G44" s="45"/>
      <c r="H44" s="45"/>
      <c r="I44" s="45"/>
      <c r="J44" s="45"/>
      <c r="K44" s="45"/>
      <c r="L44" s="45"/>
      <c r="M44" s="45"/>
      <c r="O44" s="30" t="str">
        <f t="shared" si="0"/>
        <v/>
      </c>
    </row>
    <row r="45" spans="1:15">
      <c r="A45" s="37"/>
      <c r="B45" s="37"/>
      <c r="C45" s="37"/>
      <c r="D45" s="37"/>
      <c r="E45" s="45"/>
      <c r="F45" s="45"/>
      <c r="G45" s="45"/>
      <c r="H45" s="45"/>
      <c r="I45" s="45"/>
      <c r="J45" s="45"/>
      <c r="K45" s="45"/>
      <c r="L45" s="45"/>
      <c r="M45" s="45"/>
      <c r="O45" s="30" t="str">
        <f t="shared" si="0"/>
        <v/>
      </c>
    </row>
    <row r="46" spans="1:15">
      <c r="A46" s="37"/>
      <c r="B46" s="37"/>
      <c r="C46" s="37"/>
      <c r="D46" s="37"/>
      <c r="E46" s="45"/>
      <c r="F46" s="45"/>
      <c r="G46" s="45"/>
      <c r="H46" s="45"/>
      <c r="I46" s="45"/>
      <c r="J46" s="45"/>
      <c r="K46" s="45"/>
      <c r="L46" s="45"/>
      <c r="M46" s="45"/>
      <c r="O46" s="30" t="str">
        <f t="shared" si="0"/>
        <v/>
      </c>
    </row>
    <row r="47" spans="1:15">
      <c r="A47" s="37"/>
      <c r="B47" s="37"/>
      <c r="C47" s="37"/>
      <c r="D47" s="37"/>
      <c r="E47" s="45"/>
      <c r="F47" s="45"/>
      <c r="G47" s="45"/>
      <c r="H47" s="45"/>
      <c r="I47" s="45"/>
      <c r="J47" s="45"/>
      <c r="K47" s="45"/>
      <c r="L47" s="45"/>
      <c r="M47" s="45"/>
      <c r="O47" s="30" t="str">
        <f t="shared" si="0"/>
        <v/>
      </c>
    </row>
    <row r="48" spans="1:15">
      <c r="A48" s="37"/>
      <c r="B48" s="37"/>
      <c r="C48" s="37"/>
      <c r="D48" s="37"/>
      <c r="E48" s="45"/>
      <c r="F48" s="45"/>
      <c r="G48" s="45"/>
      <c r="H48" s="45"/>
      <c r="I48" s="45"/>
      <c r="J48" s="45"/>
      <c r="K48" s="45"/>
      <c r="L48" s="45"/>
      <c r="M48" s="45"/>
      <c r="O48" s="30" t="str">
        <f t="shared" si="0"/>
        <v/>
      </c>
    </row>
    <row r="49" spans="1:15">
      <c r="A49" s="37"/>
      <c r="B49" s="37"/>
      <c r="C49" s="37"/>
      <c r="D49" s="37"/>
      <c r="E49" s="45"/>
      <c r="F49" s="45"/>
      <c r="G49" s="45"/>
      <c r="H49" s="45"/>
      <c r="I49" s="45"/>
      <c r="J49" s="45"/>
      <c r="K49" s="45"/>
      <c r="L49" s="45"/>
      <c r="M49" s="45"/>
      <c r="O49" s="30" t="str">
        <f t="shared" si="0"/>
        <v/>
      </c>
    </row>
    <row r="50" spans="1:15">
      <c r="A50" s="37"/>
      <c r="B50" s="37"/>
      <c r="C50" s="37"/>
      <c r="D50" s="37"/>
      <c r="E50" s="45"/>
      <c r="F50" s="45"/>
      <c r="G50" s="45"/>
      <c r="H50" s="45"/>
      <c r="I50" s="45"/>
      <c r="J50" s="45"/>
      <c r="K50" s="45"/>
      <c r="L50" s="45"/>
      <c r="M50" s="45"/>
      <c r="O50" s="30" t="str">
        <f t="shared" si="0"/>
        <v/>
      </c>
    </row>
    <row r="51" spans="1:15">
      <c r="A51" s="37"/>
      <c r="B51" s="37"/>
      <c r="C51" s="37"/>
      <c r="D51" s="37"/>
      <c r="E51" s="45"/>
      <c r="F51" s="45"/>
      <c r="G51" s="45"/>
      <c r="H51" s="45"/>
      <c r="I51" s="45"/>
      <c r="J51" s="45"/>
      <c r="K51" s="45"/>
      <c r="L51" s="45"/>
      <c r="M51" s="45"/>
      <c r="O51" s="30" t="str">
        <f t="shared" si="0"/>
        <v/>
      </c>
    </row>
    <row r="52" spans="1:15">
      <c r="A52" s="37"/>
      <c r="B52" s="37"/>
      <c r="C52" s="37"/>
      <c r="D52" s="37"/>
      <c r="E52" s="45"/>
      <c r="F52" s="45"/>
      <c r="G52" s="45"/>
      <c r="H52" s="45"/>
      <c r="I52" s="45"/>
      <c r="J52" s="45"/>
      <c r="K52" s="45"/>
      <c r="L52" s="45"/>
      <c r="M52" s="45"/>
      <c r="O52" s="30" t="str">
        <f t="shared" si="0"/>
        <v/>
      </c>
    </row>
    <row r="53" spans="1:15">
      <c r="A53" s="37"/>
      <c r="B53" s="37"/>
      <c r="C53" s="37"/>
      <c r="D53" s="37"/>
      <c r="E53" s="45"/>
      <c r="F53" s="45"/>
      <c r="G53" s="45"/>
      <c r="H53" s="45"/>
      <c r="I53" s="45"/>
      <c r="J53" s="45"/>
      <c r="K53" s="45"/>
      <c r="L53" s="45"/>
      <c r="M53" s="45"/>
      <c r="O53" s="30" t="str">
        <f t="shared" si="0"/>
        <v/>
      </c>
    </row>
    <row r="54" spans="1:15">
      <c r="A54" s="37"/>
      <c r="B54" s="37"/>
      <c r="C54" s="37"/>
      <c r="D54" s="37"/>
      <c r="E54" s="45"/>
      <c r="F54" s="45"/>
      <c r="G54" s="45"/>
      <c r="H54" s="45"/>
      <c r="I54" s="45"/>
      <c r="J54" s="45"/>
      <c r="K54" s="45"/>
      <c r="L54" s="45"/>
      <c r="M54" s="45"/>
      <c r="O54" s="30" t="str">
        <f t="shared" si="0"/>
        <v/>
      </c>
    </row>
    <row r="55" spans="1:15">
      <c r="A55" s="37"/>
      <c r="B55" s="37"/>
      <c r="C55" s="37"/>
      <c r="D55" s="37"/>
      <c r="E55" s="45"/>
      <c r="F55" s="45"/>
      <c r="G55" s="45"/>
      <c r="H55" s="45"/>
      <c r="I55" s="45"/>
      <c r="J55" s="45"/>
      <c r="K55" s="45"/>
      <c r="L55" s="45"/>
      <c r="M55" s="45"/>
      <c r="O55" s="30" t="str">
        <f t="shared" si="0"/>
        <v/>
      </c>
    </row>
    <row r="56" spans="1:15">
      <c r="A56" s="37"/>
      <c r="B56" s="37"/>
      <c r="C56" s="37"/>
      <c r="D56" s="37"/>
      <c r="E56" s="45"/>
      <c r="F56" s="45"/>
      <c r="G56" s="45"/>
      <c r="H56" s="45"/>
      <c r="I56" s="45"/>
      <c r="J56" s="45"/>
      <c r="K56" s="45"/>
      <c r="L56" s="45"/>
      <c r="M56" s="45"/>
      <c r="O56" s="30" t="str">
        <f t="shared" si="0"/>
        <v/>
      </c>
    </row>
    <row r="57" spans="1:15">
      <c r="A57" s="37"/>
      <c r="B57" s="37"/>
      <c r="C57" s="37"/>
      <c r="D57" s="37"/>
      <c r="E57" s="45"/>
      <c r="F57" s="45"/>
      <c r="G57" s="45"/>
      <c r="H57" s="45"/>
      <c r="I57" s="45"/>
      <c r="J57" s="45"/>
      <c r="K57" s="45"/>
      <c r="L57" s="45"/>
      <c r="M57" s="45"/>
      <c r="O57" s="30" t="str">
        <f t="shared" si="0"/>
        <v/>
      </c>
    </row>
    <row r="58" spans="1:15">
      <c r="A58" s="37"/>
      <c r="B58" s="37"/>
      <c r="C58" s="37"/>
      <c r="D58" s="37"/>
      <c r="E58" s="45"/>
      <c r="F58" s="45"/>
      <c r="G58" s="45"/>
      <c r="H58" s="45"/>
      <c r="I58" s="45"/>
      <c r="J58" s="45"/>
      <c r="K58" s="45"/>
      <c r="L58" s="45"/>
      <c r="M58" s="45"/>
      <c r="O58" s="30" t="str">
        <f t="shared" si="0"/>
        <v/>
      </c>
    </row>
    <row r="59" spans="1:15">
      <c r="A59" s="37"/>
      <c r="B59" s="37"/>
      <c r="C59" s="37"/>
      <c r="D59" s="37"/>
      <c r="E59" s="45"/>
      <c r="F59" s="45"/>
      <c r="G59" s="45"/>
      <c r="H59" s="45"/>
      <c r="I59" s="45"/>
      <c r="J59" s="45"/>
      <c r="K59" s="45"/>
      <c r="L59" s="45"/>
      <c r="M59" s="45"/>
      <c r="O59" s="30" t="str">
        <f t="shared" si="0"/>
        <v/>
      </c>
    </row>
    <row r="60" spans="1:15">
      <c r="A60" s="37"/>
      <c r="B60" s="37"/>
      <c r="C60" s="37"/>
      <c r="D60" s="37"/>
      <c r="E60" s="45"/>
      <c r="F60" s="45"/>
      <c r="G60" s="45"/>
      <c r="H60" s="45"/>
      <c r="I60" s="45"/>
      <c r="J60" s="45"/>
      <c r="K60" s="45"/>
      <c r="L60" s="45"/>
      <c r="M60" s="45"/>
      <c r="O60" s="30" t="str">
        <f t="shared" si="0"/>
        <v/>
      </c>
    </row>
    <row r="61" spans="1:15">
      <c r="A61" s="37"/>
      <c r="B61" s="37"/>
      <c r="C61" s="37"/>
      <c r="D61" s="37"/>
      <c r="E61" s="45"/>
      <c r="F61" s="45"/>
      <c r="G61" s="45"/>
      <c r="H61" s="45"/>
      <c r="I61" s="45"/>
      <c r="J61" s="45"/>
      <c r="K61" s="45"/>
      <c r="L61" s="45"/>
      <c r="M61" s="45"/>
      <c r="O61" s="30" t="str">
        <f t="shared" si="0"/>
        <v/>
      </c>
    </row>
    <row r="62" spans="1:15">
      <c r="A62" s="37"/>
      <c r="B62" s="37"/>
      <c r="C62" s="37"/>
      <c r="D62" s="37"/>
      <c r="E62" s="45"/>
      <c r="F62" s="45"/>
      <c r="G62" s="45"/>
      <c r="H62" s="45"/>
      <c r="I62" s="45"/>
      <c r="J62" s="45"/>
      <c r="K62" s="45"/>
      <c r="L62" s="45"/>
      <c r="M62" s="45"/>
      <c r="O62" s="30" t="str">
        <f t="shared" si="0"/>
        <v/>
      </c>
    </row>
    <row r="63" spans="1:15">
      <c r="A63" s="37"/>
      <c r="B63" s="37"/>
      <c r="C63" s="37"/>
      <c r="D63" s="37"/>
      <c r="E63" s="45"/>
      <c r="F63" s="45"/>
      <c r="G63" s="45"/>
      <c r="H63" s="45"/>
      <c r="I63" s="45"/>
      <c r="J63" s="45"/>
      <c r="K63" s="45"/>
      <c r="L63" s="45"/>
      <c r="M63" s="45"/>
      <c r="O63" s="30" t="str">
        <f t="shared" si="0"/>
        <v/>
      </c>
    </row>
    <row r="64" spans="1:15">
      <c r="A64" s="37"/>
      <c r="B64" s="37"/>
      <c r="C64" s="37"/>
      <c r="D64" s="37"/>
      <c r="E64" s="45"/>
      <c r="F64" s="45"/>
      <c r="G64" s="45"/>
      <c r="H64" s="45"/>
      <c r="I64" s="45"/>
      <c r="J64" s="45"/>
      <c r="K64" s="45"/>
      <c r="L64" s="45"/>
      <c r="M64" s="45"/>
      <c r="O64" s="30" t="str">
        <f t="shared" si="0"/>
        <v/>
      </c>
    </row>
    <row r="65" spans="1:15">
      <c r="A65" s="37"/>
      <c r="B65" s="37"/>
      <c r="C65" s="37"/>
      <c r="D65" s="37"/>
      <c r="E65" s="45"/>
      <c r="F65" s="45"/>
      <c r="G65" s="45"/>
      <c r="H65" s="45"/>
      <c r="I65" s="45"/>
      <c r="J65" s="45"/>
      <c r="K65" s="45"/>
      <c r="L65" s="45"/>
      <c r="M65" s="45"/>
      <c r="O65" s="30" t="str">
        <f t="shared" si="0"/>
        <v/>
      </c>
    </row>
    <row r="66" spans="1:15">
      <c r="A66" s="37"/>
      <c r="B66" s="37"/>
      <c r="C66" s="37"/>
      <c r="D66" s="37"/>
      <c r="E66" s="45"/>
      <c r="F66" s="45"/>
      <c r="G66" s="45"/>
      <c r="H66" s="45"/>
      <c r="I66" s="45"/>
      <c r="J66" s="45"/>
      <c r="K66" s="45"/>
      <c r="L66" s="45"/>
      <c r="M66" s="45"/>
      <c r="O66" s="30" t="str">
        <f t="shared" si="0"/>
        <v/>
      </c>
    </row>
    <row r="67" spans="1:15">
      <c r="A67" s="37"/>
      <c r="B67" s="37"/>
      <c r="C67" s="37"/>
      <c r="D67" s="37"/>
      <c r="E67" s="45"/>
      <c r="F67" s="45"/>
      <c r="G67" s="45"/>
      <c r="H67" s="45"/>
      <c r="I67" s="45"/>
      <c r="J67" s="45"/>
      <c r="K67" s="45"/>
      <c r="L67" s="45"/>
      <c r="M67" s="45"/>
      <c r="O67" s="30" t="str">
        <f t="shared" si="0"/>
        <v/>
      </c>
    </row>
    <row r="68" spans="1:15">
      <c r="A68" s="37"/>
      <c r="B68" s="37"/>
      <c r="C68" s="37"/>
      <c r="D68" s="37"/>
      <c r="E68" s="45"/>
      <c r="F68" s="45"/>
      <c r="G68" s="45"/>
      <c r="H68" s="45"/>
      <c r="I68" s="45"/>
      <c r="J68" s="45"/>
      <c r="K68" s="45"/>
      <c r="L68" s="45"/>
      <c r="M68" s="45"/>
      <c r="O68" s="30" t="str">
        <f t="shared" si="0"/>
        <v/>
      </c>
    </row>
    <row r="69" spans="1:15">
      <c r="A69" s="37"/>
      <c r="B69" s="37"/>
      <c r="C69" s="37"/>
      <c r="D69" s="37"/>
      <c r="E69" s="45"/>
      <c r="F69" s="45"/>
      <c r="G69" s="45"/>
      <c r="H69" s="45"/>
      <c r="I69" s="45"/>
      <c r="J69" s="45"/>
      <c r="K69" s="45"/>
      <c r="L69" s="45"/>
      <c r="M69" s="45"/>
      <c r="O69" s="30" t="str">
        <f t="shared" si="0"/>
        <v/>
      </c>
    </row>
    <row r="70" spans="1:15">
      <c r="A70" s="37"/>
      <c r="B70" s="37"/>
      <c r="C70" s="37"/>
      <c r="D70" s="37"/>
      <c r="E70" s="45"/>
      <c r="F70" s="45"/>
      <c r="G70" s="45"/>
      <c r="H70" s="45"/>
      <c r="I70" s="45"/>
      <c r="J70" s="45"/>
      <c r="K70" s="45"/>
      <c r="L70" s="45"/>
      <c r="M70" s="45"/>
      <c r="O70" s="30" t="str">
        <f t="shared" si="0"/>
        <v/>
      </c>
    </row>
    <row r="71" spans="1:15">
      <c r="A71" s="37"/>
      <c r="B71" s="37"/>
      <c r="C71" s="37"/>
      <c r="D71" s="37"/>
      <c r="E71" s="45"/>
      <c r="F71" s="45"/>
      <c r="G71" s="45"/>
      <c r="H71" s="45"/>
      <c r="I71" s="45"/>
      <c r="J71" s="45"/>
      <c r="K71" s="45"/>
      <c r="L71" s="45"/>
      <c r="M71" s="45"/>
      <c r="O71" s="30" t="str">
        <f t="shared" si="0"/>
        <v/>
      </c>
    </row>
    <row r="72" spans="1:15">
      <c r="A72" s="37"/>
      <c r="B72" s="37"/>
      <c r="C72" s="37"/>
      <c r="D72" s="37"/>
      <c r="E72" s="45"/>
      <c r="F72" s="45"/>
      <c r="G72" s="45"/>
      <c r="H72" s="45"/>
      <c r="I72" s="45"/>
      <c r="J72" s="45"/>
      <c r="K72" s="45"/>
      <c r="L72" s="45"/>
      <c r="M72" s="45"/>
      <c r="O72" s="30" t="str">
        <f t="shared" si="0"/>
        <v/>
      </c>
    </row>
    <row r="73" spans="1:15">
      <c r="A73" s="37"/>
      <c r="B73" s="37"/>
      <c r="C73" s="37"/>
      <c r="D73" s="37"/>
      <c r="E73" s="45"/>
      <c r="F73" s="45"/>
      <c r="G73" s="45"/>
      <c r="H73" s="45"/>
      <c r="I73" s="45"/>
      <c r="J73" s="45"/>
      <c r="K73" s="45"/>
      <c r="L73" s="45"/>
      <c r="M73" s="45"/>
      <c r="O73" s="30" t="str">
        <f t="shared" si="0"/>
        <v/>
      </c>
    </row>
    <row r="74" spans="1:15">
      <c r="A74" s="37"/>
      <c r="B74" s="37"/>
      <c r="C74" s="37"/>
      <c r="D74" s="37"/>
      <c r="E74" s="45"/>
      <c r="F74" s="45"/>
      <c r="G74" s="45"/>
      <c r="H74" s="45"/>
      <c r="I74" s="45"/>
      <c r="J74" s="45"/>
      <c r="K74" s="45"/>
      <c r="L74" s="45"/>
      <c r="M74" s="4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37"/>
      <c r="B75" s="37"/>
      <c r="C75" s="37"/>
      <c r="D75" s="37"/>
      <c r="E75" s="45"/>
      <c r="F75" s="45"/>
      <c r="G75" s="45"/>
      <c r="H75" s="45"/>
      <c r="I75" s="45"/>
      <c r="J75" s="45"/>
      <c r="K75" s="45"/>
      <c r="L75" s="45"/>
      <c r="M75" s="45"/>
      <c r="O75" s="30" t="str">
        <f t="shared" si="1"/>
        <v/>
      </c>
    </row>
    <row r="76" spans="1:15">
      <c r="A76" s="37"/>
      <c r="B76" s="37"/>
      <c r="C76" s="37"/>
      <c r="D76" s="37"/>
      <c r="E76" s="45"/>
      <c r="F76" s="45"/>
      <c r="G76" s="45"/>
      <c r="H76" s="45"/>
      <c r="I76" s="45"/>
      <c r="J76" s="45"/>
      <c r="K76" s="45"/>
      <c r="L76" s="45"/>
      <c r="M76" s="45"/>
      <c r="O76" s="30" t="str">
        <f t="shared" si="1"/>
        <v/>
      </c>
    </row>
    <row r="77" spans="1:15">
      <c r="A77" s="37"/>
      <c r="B77" s="37"/>
      <c r="C77" s="37"/>
      <c r="D77" s="37"/>
      <c r="E77" s="45"/>
      <c r="F77" s="45"/>
      <c r="G77" s="45"/>
      <c r="H77" s="45"/>
      <c r="I77" s="45"/>
      <c r="J77" s="45"/>
      <c r="K77" s="45"/>
      <c r="L77" s="45"/>
      <c r="M77" s="45"/>
      <c r="O77" s="30" t="str">
        <f t="shared" si="1"/>
        <v/>
      </c>
    </row>
    <row r="78" spans="1:15">
      <c r="A78" s="37"/>
      <c r="B78" s="37"/>
      <c r="C78" s="37"/>
      <c r="D78" s="37"/>
      <c r="E78" s="45"/>
      <c r="F78" s="45"/>
      <c r="G78" s="45"/>
      <c r="H78" s="45"/>
      <c r="I78" s="45"/>
      <c r="J78" s="45"/>
      <c r="K78" s="45"/>
      <c r="L78" s="45"/>
      <c r="M78" s="45"/>
      <c r="O78" s="30" t="str">
        <f t="shared" si="1"/>
        <v/>
      </c>
    </row>
    <row r="79" spans="1:15">
      <c r="A79" s="37"/>
      <c r="B79" s="37"/>
      <c r="C79" s="37"/>
      <c r="D79" s="37"/>
      <c r="E79" s="45"/>
      <c r="F79" s="45"/>
      <c r="G79" s="45"/>
      <c r="H79" s="45"/>
      <c r="I79" s="45"/>
      <c r="J79" s="45"/>
      <c r="K79" s="45"/>
      <c r="L79" s="45"/>
      <c r="M79" s="45"/>
      <c r="O79" s="30" t="str">
        <f t="shared" si="1"/>
        <v/>
      </c>
    </row>
    <row r="80" spans="1:15">
      <c r="A80" s="37"/>
      <c r="B80" s="37"/>
      <c r="C80" s="37"/>
      <c r="D80" s="37"/>
      <c r="E80" s="45"/>
      <c r="F80" s="45"/>
      <c r="G80" s="45"/>
      <c r="H80" s="45"/>
      <c r="I80" s="45"/>
      <c r="J80" s="45"/>
      <c r="K80" s="45"/>
      <c r="L80" s="45"/>
      <c r="M80" s="45"/>
      <c r="O80" s="30" t="str">
        <f t="shared" si="1"/>
        <v/>
      </c>
    </row>
    <row r="81" spans="1:15">
      <c r="A81" s="37"/>
      <c r="B81" s="37"/>
      <c r="C81" s="37"/>
      <c r="D81" s="37"/>
      <c r="E81" s="45"/>
      <c r="F81" s="45"/>
      <c r="G81" s="45"/>
      <c r="H81" s="45"/>
      <c r="I81" s="45"/>
      <c r="J81" s="45"/>
      <c r="K81" s="45"/>
      <c r="L81" s="45"/>
      <c r="M81" s="45"/>
      <c r="O81" s="30" t="str">
        <f t="shared" si="1"/>
        <v/>
      </c>
    </row>
    <row r="82" spans="1:15">
      <c r="A82" s="37"/>
      <c r="B82" s="37"/>
      <c r="C82" s="37"/>
      <c r="D82" s="37"/>
      <c r="E82" s="45"/>
      <c r="F82" s="45"/>
      <c r="G82" s="45"/>
      <c r="H82" s="45"/>
      <c r="I82" s="45"/>
      <c r="J82" s="45"/>
      <c r="K82" s="45"/>
      <c r="L82" s="45"/>
      <c r="M82" s="45"/>
      <c r="O82" s="30" t="str">
        <f t="shared" si="1"/>
        <v/>
      </c>
    </row>
    <row r="83" spans="1:15">
      <c r="A83" s="37"/>
      <c r="B83" s="37"/>
      <c r="C83" s="37"/>
      <c r="D83" s="37"/>
      <c r="E83" s="45"/>
      <c r="F83" s="45"/>
      <c r="G83" s="45"/>
      <c r="H83" s="45"/>
      <c r="I83" s="45"/>
      <c r="J83" s="45"/>
      <c r="K83" s="45"/>
      <c r="L83" s="45"/>
      <c r="M83" s="45"/>
      <c r="O83" s="30" t="str">
        <f t="shared" si="1"/>
        <v/>
      </c>
    </row>
    <row r="84" spans="1:15">
      <c r="A84" s="37"/>
      <c r="B84" s="37"/>
      <c r="C84" s="37"/>
      <c r="D84" s="37"/>
      <c r="E84" s="45"/>
      <c r="F84" s="45"/>
      <c r="G84" s="45"/>
      <c r="H84" s="45"/>
      <c r="I84" s="45"/>
      <c r="J84" s="45"/>
      <c r="K84" s="45"/>
      <c r="L84" s="45"/>
      <c r="M84" s="45"/>
      <c r="O84" s="30" t="str">
        <f t="shared" si="1"/>
        <v/>
      </c>
    </row>
    <row r="85" spans="1:15">
      <c r="A85" s="37"/>
      <c r="B85" s="37"/>
      <c r="C85" s="37"/>
      <c r="D85" s="37"/>
      <c r="E85" s="45"/>
      <c r="F85" s="45"/>
      <c r="G85" s="45"/>
      <c r="H85" s="45"/>
      <c r="I85" s="45"/>
      <c r="J85" s="45"/>
      <c r="K85" s="45"/>
      <c r="L85" s="45"/>
      <c r="M85" s="45"/>
      <c r="O85" s="30" t="str">
        <f t="shared" si="1"/>
        <v/>
      </c>
    </row>
    <row r="86" spans="1:15">
      <c r="A86" s="37"/>
      <c r="B86" s="37"/>
      <c r="C86" s="37"/>
      <c r="D86" s="37"/>
      <c r="E86" s="45"/>
      <c r="F86" s="45"/>
      <c r="G86" s="45"/>
      <c r="H86" s="45"/>
      <c r="I86" s="45"/>
      <c r="J86" s="45"/>
      <c r="K86" s="45"/>
      <c r="L86" s="45"/>
      <c r="M86" s="45"/>
      <c r="O86" s="30" t="str">
        <f t="shared" si="1"/>
        <v/>
      </c>
    </row>
    <row r="87" spans="1:15">
      <c r="A87" s="37"/>
      <c r="B87" s="37"/>
      <c r="C87" s="37"/>
      <c r="D87" s="37"/>
      <c r="E87" s="45"/>
      <c r="F87" s="45"/>
      <c r="G87" s="45"/>
      <c r="H87" s="45"/>
      <c r="I87" s="45"/>
      <c r="J87" s="45"/>
      <c r="K87" s="45"/>
      <c r="L87" s="45"/>
      <c r="M87" s="45"/>
      <c r="O87" s="30" t="str">
        <f t="shared" si="1"/>
        <v/>
      </c>
    </row>
    <row r="88" spans="1:15">
      <c r="A88" s="37"/>
      <c r="B88" s="37"/>
      <c r="C88" s="37"/>
      <c r="D88" s="37"/>
      <c r="E88" s="45"/>
      <c r="F88" s="45"/>
      <c r="G88" s="45"/>
      <c r="H88" s="45"/>
      <c r="I88" s="45"/>
      <c r="J88" s="45"/>
      <c r="K88" s="45"/>
      <c r="L88" s="45"/>
      <c r="M88" s="45"/>
      <c r="O88" s="30" t="str">
        <f t="shared" si="1"/>
        <v/>
      </c>
    </row>
    <row r="89" spans="1:15">
      <c r="A89" s="37"/>
      <c r="B89" s="37"/>
      <c r="C89" s="37"/>
      <c r="D89" s="37"/>
      <c r="E89" s="45"/>
      <c r="F89" s="45"/>
      <c r="G89" s="45"/>
      <c r="H89" s="45"/>
      <c r="I89" s="45"/>
      <c r="J89" s="45"/>
      <c r="K89" s="45"/>
      <c r="L89" s="45"/>
      <c r="M89" s="45"/>
      <c r="O89" s="30" t="str">
        <f t="shared" si="1"/>
        <v/>
      </c>
    </row>
    <row r="90" spans="1:15">
      <c r="A90" s="37"/>
      <c r="B90" s="37"/>
      <c r="C90" s="37"/>
      <c r="D90" s="37"/>
      <c r="E90" s="45"/>
      <c r="F90" s="45"/>
      <c r="G90" s="45"/>
      <c r="H90" s="45"/>
      <c r="I90" s="45"/>
      <c r="J90" s="45"/>
      <c r="K90" s="45"/>
      <c r="L90" s="45"/>
      <c r="M90" s="45"/>
      <c r="O90" s="30" t="str">
        <f t="shared" si="1"/>
        <v/>
      </c>
    </row>
    <row r="91" spans="1:15">
      <c r="A91" s="37"/>
      <c r="B91" s="37"/>
      <c r="C91" s="37"/>
      <c r="D91" s="37"/>
      <c r="E91" s="45"/>
      <c r="F91" s="45"/>
      <c r="G91" s="45"/>
      <c r="H91" s="45"/>
      <c r="I91" s="45"/>
      <c r="J91" s="45"/>
      <c r="K91" s="45"/>
      <c r="L91" s="45"/>
      <c r="M91" s="45"/>
      <c r="O91" s="30" t="str">
        <f t="shared" si="1"/>
        <v/>
      </c>
    </row>
    <row r="92" spans="1:15">
      <c r="A92" s="37"/>
      <c r="B92" s="37"/>
      <c r="C92" s="37"/>
      <c r="D92" s="37"/>
      <c r="E92" s="45"/>
      <c r="F92" s="45"/>
      <c r="G92" s="45"/>
      <c r="H92" s="45"/>
      <c r="I92" s="45"/>
      <c r="J92" s="45"/>
      <c r="K92" s="45"/>
      <c r="L92" s="45"/>
      <c r="M92" s="45"/>
      <c r="O92" s="30" t="str">
        <f t="shared" si="1"/>
        <v/>
      </c>
    </row>
    <row r="93" spans="1:15">
      <c r="A93" s="37"/>
      <c r="B93" s="37"/>
      <c r="C93" s="37"/>
      <c r="D93" s="37"/>
      <c r="E93" s="45"/>
      <c r="F93" s="45"/>
      <c r="G93" s="45"/>
      <c r="H93" s="45"/>
      <c r="I93" s="45"/>
      <c r="J93" s="45"/>
      <c r="K93" s="45"/>
      <c r="L93" s="45"/>
      <c r="M93" s="45"/>
      <c r="O93" s="30" t="str">
        <f t="shared" si="1"/>
        <v/>
      </c>
    </row>
    <row r="94" spans="1:15">
      <c r="A94" s="37"/>
      <c r="B94" s="37"/>
      <c r="C94" s="37"/>
      <c r="D94" s="37"/>
      <c r="E94" s="45"/>
      <c r="F94" s="45"/>
      <c r="G94" s="45"/>
      <c r="H94" s="45"/>
      <c r="I94" s="45"/>
      <c r="J94" s="45"/>
      <c r="K94" s="45"/>
      <c r="L94" s="45"/>
      <c r="M94" s="45"/>
      <c r="O94" s="30" t="str">
        <f t="shared" si="1"/>
        <v/>
      </c>
    </row>
    <row r="95" spans="1:15">
      <c r="A95" s="37"/>
      <c r="B95" s="37"/>
      <c r="C95" s="37"/>
      <c r="D95" s="37"/>
      <c r="E95" s="45"/>
      <c r="F95" s="45"/>
      <c r="G95" s="45"/>
      <c r="H95" s="45"/>
      <c r="I95" s="45"/>
      <c r="J95" s="45"/>
      <c r="K95" s="45"/>
      <c r="L95" s="45"/>
      <c r="M95" s="45"/>
      <c r="O95" s="30" t="str">
        <f t="shared" si="1"/>
        <v/>
      </c>
    </row>
    <row r="96" spans="1:15">
      <c r="A96" s="37"/>
      <c r="B96" s="37"/>
      <c r="C96" s="37"/>
      <c r="D96" s="37"/>
      <c r="E96" s="45"/>
      <c r="F96" s="45"/>
      <c r="G96" s="45"/>
      <c r="H96" s="45"/>
      <c r="I96" s="45"/>
      <c r="J96" s="45"/>
      <c r="K96" s="45"/>
      <c r="L96" s="45"/>
      <c r="M96" s="45"/>
      <c r="O96" s="30" t="str">
        <f t="shared" si="1"/>
        <v/>
      </c>
    </row>
    <row r="97" spans="1:15">
      <c r="A97" s="37"/>
      <c r="B97" s="37"/>
      <c r="C97" s="37"/>
      <c r="D97" s="37"/>
      <c r="E97" s="45"/>
      <c r="F97" s="45"/>
      <c r="G97" s="45"/>
      <c r="H97" s="45"/>
      <c r="I97" s="45"/>
      <c r="J97" s="45"/>
      <c r="K97" s="45"/>
      <c r="L97" s="45"/>
      <c r="M97" s="45"/>
      <c r="O97" s="30" t="str">
        <f t="shared" si="1"/>
        <v/>
      </c>
    </row>
    <row r="98" spans="1:15">
      <c r="A98" s="37"/>
      <c r="B98" s="37"/>
      <c r="C98" s="37"/>
      <c r="D98" s="37"/>
      <c r="E98" s="45"/>
      <c r="F98" s="45"/>
      <c r="G98" s="45"/>
      <c r="H98" s="45"/>
      <c r="I98" s="45"/>
      <c r="J98" s="45"/>
      <c r="K98" s="45"/>
      <c r="L98" s="45"/>
      <c r="M98" s="45"/>
      <c r="O98" s="30" t="str">
        <f t="shared" si="1"/>
        <v/>
      </c>
    </row>
    <row r="99" spans="1:15">
      <c r="A99" s="37"/>
      <c r="B99" s="37"/>
      <c r="C99" s="37"/>
      <c r="D99" s="37"/>
      <c r="E99" s="45"/>
      <c r="F99" s="45"/>
      <c r="G99" s="45"/>
      <c r="H99" s="45"/>
      <c r="I99" s="45"/>
      <c r="J99" s="45"/>
      <c r="K99" s="45"/>
      <c r="L99" s="45"/>
      <c r="M99" s="45"/>
      <c r="O99" s="30" t="str">
        <f t="shared" si="1"/>
        <v/>
      </c>
    </row>
    <row r="100" spans="1:15">
      <c r="A100" s="37"/>
      <c r="B100" s="37"/>
      <c r="C100" s="37"/>
      <c r="D100" s="37"/>
      <c r="E100" s="45"/>
      <c r="F100" s="45"/>
      <c r="G100" s="45"/>
      <c r="H100" s="45"/>
      <c r="I100" s="45"/>
      <c r="J100" s="45"/>
      <c r="K100" s="45"/>
      <c r="L100" s="45"/>
      <c r="M100" s="45"/>
      <c r="O100" s="30" t="str">
        <f t="shared" si="1"/>
        <v/>
      </c>
    </row>
    <row r="101" spans="1:15">
      <c r="A101" s="37"/>
      <c r="B101" s="37"/>
      <c r="C101" s="37"/>
      <c r="D101" s="37"/>
      <c r="E101" s="45"/>
      <c r="F101" s="45"/>
      <c r="G101" s="45"/>
      <c r="H101" s="45"/>
      <c r="I101" s="45"/>
      <c r="J101" s="45"/>
      <c r="K101" s="45"/>
      <c r="L101" s="45"/>
      <c r="M101" s="45"/>
      <c r="O101" s="30" t="str">
        <f t="shared" si="1"/>
        <v/>
      </c>
    </row>
    <row r="102" spans="1:15">
      <c r="A102" s="37"/>
      <c r="B102" s="37"/>
      <c r="C102" s="37"/>
      <c r="D102" s="37"/>
      <c r="E102" s="45"/>
      <c r="F102" s="45"/>
      <c r="G102" s="45"/>
      <c r="H102" s="45"/>
      <c r="I102" s="45"/>
      <c r="J102" s="45"/>
      <c r="K102" s="45"/>
      <c r="L102" s="45"/>
      <c r="M102" s="45"/>
      <c r="O102" s="30" t="str">
        <f t="shared" si="1"/>
        <v/>
      </c>
    </row>
    <row r="103" spans="1:15">
      <c r="A103" s="37"/>
      <c r="B103" s="37"/>
      <c r="C103" s="37"/>
      <c r="D103" s="37"/>
      <c r="E103" s="45"/>
      <c r="F103" s="45"/>
      <c r="G103" s="45"/>
      <c r="H103" s="45"/>
      <c r="I103" s="45"/>
      <c r="J103" s="45"/>
      <c r="K103" s="45"/>
      <c r="L103" s="45"/>
      <c r="M103" s="45"/>
      <c r="O103" s="30" t="str">
        <f t="shared" si="1"/>
        <v/>
      </c>
    </row>
    <row r="104" spans="1:15">
      <c r="A104" s="37"/>
      <c r="B104" s="37"/>
      <c r="C104" s="37"/>
      <c r="D104" s="37"/>
      <c r="E104" s="45"/>
      <c r="F104" s="45"/>
      <c r="G104" s="45"/>
      <c r="H104" s="45"/>
      <c r="I104" s="45"/>
      <c r="J104" s="45"/>
      <c r="K104" s="45"/>
      <c r="L104" s="45"/>
      <c r="M104" s="45"/>
      <c r="O104" s="30" t="str">
        <f t="shared" si="1"/>
        <v/>
      </c>
    </row>
    <row r="105" spans="1:15">
      <c r="A105" s="37"/>
      <c r="B105" s="37"/>
      <c r="C105" s="37"/>
      <c r="D105" s="37"/>
      <c r="E105" s="45"/>
      <c r="F105" s="45"/>
      <c r="G105" s="45"/>
      <c r="H105" s="45"/>
      <c r="I105" s="45"/>
      <c r="J105" s="45"/>
      <c r="K105" s="45"/>
      <c r="L105" s="45"/>
      <c r="M105" s="45"/>
      <c r="O105" s="30" t="str">
        <f t="shared" si="1"/>
        <v/>
      </c>
    </row>
    <row r="106" spans="1:15">
      <c r="A106" s="37"/>
      <c r="B106" s="37"/>
      <c r="C106" s="37"/>
      <c r="D106" s="37"/>
      <c r="E106" s="45"/>
      <c r="F106" s="45"/>
      <c r="G106" s="45"/>
      <c r="H106" s="45"/>
      <c r="I106" s="45"/>
      <c r="J106" s="45"/>
      <c r="K106" s="45"/>
      <c r="L106" s="45"/>
      <c r="M106" s="45"/>
      <c r="O106" s="30" t="str">
        <f t="shared" si="1"/>
        <v/>
      </c>
    </row>
    <row r="107" spans="1:15">
      <c r="A107" s="37"/>
      <c r="B107" s="37"/>
      <c r="C107" s="37"/>
      <c r="D107" s="37"/>
      <c r="E107" s="45"/>
      <c r="F107" s="45"/>
      <c r="G107" s="45"/>
      <c r="H107" s="45"/>
      <c r="I107" s="45"/>
      <c r="J107" s="45"/>
      <c r="K107" s="45"/>
      <c r="L107" s="45"/>
      <c r="M107" s="45"/>
      <c r="O107" s="30" t="str">
        <f t="shared" si="1"/>
        <v/>
      </c>
    </row>
    <row r="108" spans="1:15">
      <c r="A108" s="37"/>
      <c r="B108" s="37"/>
      <c r="C108" s="37"/>
      <c r="D108" s="37"/>
      <c r="E108" s="45"/>
      <c r="F108" s="45"/>
      <c r="G108" s="45"/>
      <c r="H108" s="45"/>
      <c r="I108" s="45"/>
      <c r="J108" s="45"/>
      <c r="K108" s="45"/>
      <c r="L108" s="45"/>
      <c r="M108" s="45"/>
      <c r="O108" s="30" t="str">
        <f t="shared" si="1"/>
        <v/>
      </c>
    </row>
    <row r="109" spans="1:15">
      <c r="A109" s="37"/>
      <c r="B109" s="37"/>
      <c r="C109" s="37"/>
      <c r="D109" s="37"/>
      <c r="E109" s="45"/>
      <c r="F109" s="45"/>
      <c r="G109" s="45"/>
      <c r="H109" s="45"/>
      <c r="I109" s="45"/>
      <c r="J109" s="45"/>
      <c r="K109" s="45"/>
      <c r="L109" s="45"/>
      <c r="M109" s="45"/>
      <c r="O109" s="30" t="str">
        <f t="shared" si="1"/>
        <v/>
      </c>
    </row>
    <row r="110" spans="1:15">
      <c r="A110" s="37"/>
      <c r="B110" s="37"/>
      <c r="C110" s="37"/>
      <c r="D110" s="37"/>
      <c r="E110" s="45"/>
      <c r="F110" s="45"/>
      <c r="G110" s="45"/>
      <c r="H110" s="45"/>
      <c r="I110" s="45"/>
      <c r="J110" s="45"/>
      <c r="K110" s="45"/>
      <c r="L110" s="45"/>
      <c r="M110" s="45"/>
      <c r="O110" s="30" t="str">
        <f t="shared" si="1"/>
        <v/>
      </c>
    </row>
    <row r="111" spans="1:15">
      <c r="A111" s="37"/>
      <c r="B111" s="37"/>
      <c r="C111" s="37"/>
      <c r="D111" s="37"/>
      <c r="E111" s="45"/>
      <c r="F111" s="45"/>
      <c r="G111" s="45"/>
      <c r="H111" s="45"/>
      <c r="I111" s="45"/>
      <c r="J111" s="45"/>
      <c r="K111" s="45"/>
      <c r="L111" s="45"/>
      <c r="M111" s="45"/>
      <c r="O111" s="30" t="str">
        <f t="shared" si="1"/>
        <v/>
      </c>
    </row>
    <row r="112" spans="1:15">
      <c r="A112" s="37"/>
      <c r="B112" s="37"/>
      <c r="C112" s="37"/>
      <c r="D112" s="37"/>
      <c r="E112" s="45"/>
      <c r="F112" s="45"/>
      <c r="G112" s="45"/>
      <c r="H112" s="45"/>
      <c r="I112" s="45"/>
      <c r="J112" s="45"/>
      <c r="K112" s="45"/>
      <c r="L112" s="45"/>
      <c r="M112" s="45"/>
      <c r="O112" s="30" t="str">
        <f t="shared" si="1"/>
        <v/>
      </c>
    </row>
    <row r="113" spans="1:15">
      <c r="A113" s="37"/>
      <c r="B113" s="37"/>
      <c r="C113" s="37"/>
      <c r="D113" s="37"/>
      <c r="E113" s="45"/>
      <c r="F113" s="45"/>
      <c r="G113" s="45"/>
      <c r="H113" s="45"/>
      <c r="I113" s="45"/>
      <c r="J113" s="45"/>
      <c r="K113" s="45"/>
      <c r="L113" s="45"/>
      <c r="M113" s="45"/>
      <c r="O113" s="30" t="str">
        <f t="shared" si="1"/>
        <v/>
      </c>
    </row>
    <row r="114" spans="1:15">
      <c r="A114" s="37"/>
      <c r="B114" s="37"/>
      <c r="C114" s="37"/>
      <c r="D114" s="37"/>
      <c r="E114" s="45"/>
      <c r="F114" s="45"/>
      <c r="G114" s="45"/>
      <c r="H114" s="45"/>
      <c r="I114" s="45"/>
      <c r="J114" s="45"/>
      <c r="K114" s="45"/>
      <c r="L114" s="45"/>
      <c r="M114" s="45"/>
      <c r="O114" s="30" t="str">
        <f t="shared" si="1"/>
        <v/>
      </c>
    </row>
    <row r="115" spans="1:15">
      <c r="A115" s="37"/>
      <c r="B115" s="37"/>
      <c r="C115" s="37"/>
      <c r="D115" s="37"/>
      <c r="E115" s="45"/>
      <c r="F115" s="45"/>
      <c r="G115" s="45"/>
      <c r="H115" s="45"/>
      <c r="I115" s="45"/>
      <c r="J115" s="45"/>
      <c r="K115" s="45"/>
      <c r="L115" s="45"/>
      <c r="M115" s="45"/>
      <c r="O115" s="30" t="str">
        <f t="shared" si="1"/>
        <v/>
      </c>
    </row>
    <row r="116" spans="1:15">
      <c r="A116" s="37"/>
      <c r="B116" s="37"/>
      <c r="C116" s="37"/>
      <c r="D116" s="37"/>
      <c r="E116" s="45"/>
      <c r="F116" s="45"/>
      <c r="G116" s="45"/>
      <c r="H116" s="45"/>
      <c r="I116" s="45"/>
      <c r="J116" s="45"/>
      <c r="K116" s="45"/>
      <c r="L116" s="45"/>
      <c r="M116" s="45"/>
      <c r="O116" s="30" t="str">
        <f t="shared" si="1"/>
        <v/>
      </c>
    </row>
    <row r="117" spans="1:15">
      <c r="A117" s="37"/>
      <c r="B117" s="37"/>
      <c r="C117" s="37"/>
      <c r="D117" s="37"/>
      <c r="E117" s="45"/>
      <c r="F117" s="45"/>
      <c r="G117" s="45"/>
      <c r="H117" s="45"/>
      <c r="I117" s="45"/>
      <c r="J117" s="45"/>
      <c r="K117" s="45"/>
      <c r="L117" s="45"/>
      <c r="M117" s="45"/>
      <c r="O117" s="30" t="str">
        <f t="shared" si="1"/>
        <v/>
      </c>
    </row>
    <row r="118" spans="1:15">
      <c r="A118" s="37"/>
      <c r="B118" s="37"/>
      <c r="C118" s="37"/>
      <c r="D118" s="37"/>
      <c r="E118" s="45"/>
      <c r="F118" s="45"/>
      <c r="G118" s="45"/>
      <c r="H118" s="45"/>
      <c r="I118" s="45"/>
      <c r="J118" s="45"/>
      <c r="K118" s="45"/>
      <c r="L118" s="45"/>
      <c r="M118" s="45"/>
      <c r="O118" s="30" t="str">
        <f t="shared" si="1"/>
        <v/>
      </c>
    </row>
    <row r="119" spans="1:15">
      <c r="A119" s="37"/>
      <c r="B119" s="37"/>
      <c r="C119" s="37"/>
      <c r="D119" s="37"/>
      <c r="E119" s="45"/>
      <c r="F119" s="45"/>
      <c r="G119" s="45"/>
      <c r="H119" s="45"/>
      <c r="I119" s="45"/>
      <c r="J119" s="45"/>
      <c r="K119" s="45"/>
      <c r="L119" s="45"/>
      <c r="M119" s="45"/>
      <c r="O119" s="30" t="str">
        <f t="shared" si="1"/>
        <v/>
      </c>
    </row>
    <row r="120" spans="1:15">
      <c r="A120" s="37"/>
      <c r="B120" s="37"/>
      <c r="C120" s="37"/>
      <c r="D120" s="37"/>
      <c r="E120" s="45"/>
      <c r="F120" s="45"/>
      <c r="G120" s="45"/>
      <c r="H120" s="45"/>
      <c r="I120" s="45"/>
      <c r="J120" s="45"/>
      <c r="K120" s="45"/>
      <c r="L120" s="45"/>
      <c r="M120" s="45"/>
      <c r="O120" s="30" t="str">
        <f t="shared" si="1"/>
        <v/>
      </c>
    </row>
    <row r="121" spans="1:15">
      <c r="A121" s="37"/>
      <c r="B121" s="37"/>
      <c r="C121" s="37"/>
      <c r="D121" s="37"/>
      <c r="E121" s="45"/>
      <c r="F121" s="45"/>
      <c r="G121" s="45"/>
      <c r="H121" s="45"/>
      <c r="I121" s="45"/>
      <c r="J121" s="45"/>
      <c r="K121" s="45"/>
      <c r="L121" s="45"/>
      <c r="M121" s="45"/>
      <c r="O121" s="30" t="str">
        <f t="shared" si="1"/>
        <v/>
      </c>
    </row>
    <row r="122" spans="1:15">
      <c r="A122" s="37"/>
      <c r="B122" s="37"/>
      <c r="C122" s="37"/>
      <c r="D122" s="37"/>
      <c r="E122" s="45"/>
      <c r="F122" s="45"/>
      <c r="G122" s="45"/>
      <c r="H122" s="45"/>
      <c r="I122" s="45"/>
      <c r="J122" s="45"/>
      <c r="K122" s="45"/>
      <c r="L122" s="45"/>
      <c r="M122" s="45"/>
      <c r="O122" s="30" t="str">
        <f t="shared" si="1"/>
        <v/>
      </c>
    </row>
    <row r="123" spans="1:15">
      <c r="A123" s="37"/>
      <c r="B123" s="37"/>
      <c r="C123" s="37"/>
      <c r="D123" s="37"/>
      <c r="E123" s="45"/>
      <c r="F123" s="45"/>
      <c r="G123" s="45"/>
      <c r="H123" s="45"/>
      <c r="I123" s="45"/>
      <c r="J123" s="45"/>
      <c r="K123" s="45"/>
      <c r="L123" s="45"/>
      <c r="M123" s="45"/>
      <c r="O123" s="30" t="str">
        <f t="shared" si="1"/>
        <v/>
      </c>
    </row>
    <row r="124" spans="1:15">
      <c r="A124" s="37"/>
      <c r="B124" s="37"/>
      <c r="C124" s="37"/>
      <c r="D124" s="37"/>
      <c r="E124" s="45"/>
      <c r="F124" s="45"/>
      <c r="G124" s="45"/>
      <c r="H124" s="45"/>
      <c r="I124" s="45"/>
      <c r="J124" s="45"/>
      <c r="K124" s="45"/>
      <c r="L124" s="45"/>
      <c r="M124" s="45"/>
      <c r="O124" s="30" t="str">
        <f t="shared" si="1"/>
        <v/>
      </c>
    </row>
    <row r="125" spans="1:15">
      <c r="A125" s="37"/>
      <c r="B125" s="37"/>
      <c r="C125" s="37"/>
      <c r="D125" s="37"/>
      <c r="E125" s="45"/>
      <c r="F125" s="45"/>
      <c r="G125" s="45"/>
      <c r="H125" s="45"/>
      <c r="I125" s="45"/>
      <c r="J125" s="45"/>
      <c r="K125" s="45"/>
      <c r="L125" s="45"/>
      <c r="M125" s="45"/>
      <c r="O125" s="30" t="str">
        <f t="shared" si="1"/>
        <v/>
      </c>
    </row>
    <row r="126" spans="1:15">
      <c r="A126" s="37"/>
      <c r="B126" s="37"/>
      <c r="C126" s="37"/>
      <c r="D126" s="37"/>
      <c r="E126" s="45"/>
      <c r="F126" s="45"/>
      <c r="G126" s="45"/>
      <c r="H126" s="45"/>
      <c r="I126" s="45"/>
      <c r="J126" s="45"/>
      <c r="K126" s="45"/>
      <c r="L126" s="45"/>
      <c r="M126" s="45"/>
      <c r="O126" s="30" t="str">
        <f t="shared" si="1"/>
        <v/>
      </c>
    </row>
    <row r="127" spans="1:15">
      <c r="A127" s="37"/>
      <c r="B127" s="37"/>
      <c r="C127" s="37"/>
      <c r="D127" s="37"/>
      <c r="E127" s="45"/>
      <c r="F127" s="45"/>
      <c r="G127" s="45"/>
      <c r="H127" s="45"/>
      <c r="I127" s="45"/>
      <c r="J127" s="45"/>
      <c r="K127" s="45"/>
      <c r="L127" s="45"/>
      <c r="M127" s="45"/>
      <c r="O127" s="30" t="str">
        <f t="shared" si="1"/>
        <v/>
      </c>
    </row>
    <row r="128" spans="1:15">
      <c r="A128" s="37"/>
      <c r="B128" s="37"/>
      <c r="C128" s="37"/>
      <c r="D128" s="37"/>
      <c r="E128" s="45"/>
      <c r="F128" s="45"/>
      <c r="G128" s="45"/>
      <c r="H128" s="45"/>
      <c r="I128" s="45"/>
      <c r="J128" s="45"/>
      <c r="K128" s="45"/>
      <c r="L128" s="45"/>
      <c r="M128" s="45"/>
      <c r="O128" s="30" t="str">
        <f t="shared" si="1"/>
        <v/>
      </c>
    </row>
    <row r="129" spans="1:15">
      <c r="A129" s="37"/>
      <c r="B129" s="37"/>
      <c r="C129" s="37"/>
      <c r="D129" s="37"/>
      <c r="E129" s="45"/>
      <c r="F129" s="45"/>
      <c r="G129" s="45"/>
      <c r="H129" s="45"/>
      <c r="I129" s="45"/>
      <c r="J129" s="45"/>
      <c r="K129" s="45"/>
      <c r="L129" s="45"/>
      <c r="M129" s="45"/>
      <c r="O129" s="30" t="str">
        <f t="shared" si="1"/>
        <v/>
      </c>
    </row>
    <row r="130" spans="1:15">
      <c r="A130" s="37"/>
      <c r="B130" s="37"/>
      <c r="C130" s="37"/>
      <c r="D130" s="37"/>
      <c r="E130" s="45"/>
      <c r="F130" s="45"/>
      <c r="G130" s="45"/>
      <c r="H130" s="45"/>
      <c r="I130" s="45"/>
      <c r="J130" s="45"/>
      <c r="K130" s="45"/>
      <c r="L130" s="45"/>
      <c r="M130" s="45"/>
      <c r="O130" s="30" t="str">
        <f t="shared" si="1"/>
        <v/>
      </c>
    </row>
    <row r="131" spans="1:15">
      <c r="A131" s="37"/>
      <c r="B131" s="37"/>
      <c r="C131" s="37"/>
      <c r="D131" s="37"/>
      <c r="E131" s="45"/>
      <c r="F131" s="45"/>
      <c r="G131" s="45"/>
      <c r="H131" s="45"/>
      <c r="I131" s="45"/>
      <c r="J131" s="45"/>
      <c r="K131" s="45"/>
      <c r="L131" s="45"/>
      <c r="M131" s="45"/>
      <c r="O131" s="30" t="str">
        <f t="shared" si="1"/>
        <v/>
      </c>
    </row>
    <row r="132" spans="1:15">
      <c r="A132" s="37"/>
      <c r="B132" s="37"/>
      <c r="C132" s="37"/>
      <c r="D132" s="37"/>
      <c r="E132" s="45"/>
      <c r="F132" s="45"/>
      <c r="G132" s="45"/>
      <c r="H132" s="45"/>
      <c r="I132" s="45"/>
      <c r="J132" s="45"/>
      <c r="K132" s="45"/>
      <c r="L132" s="45"/>
      <c r="M132" s="45"/>
      <c r="O132" s="30" t="str">
        <f t="shared" si="1"/>
        <v/>
      </c>
    </row>
    <row r="133" spans="1:15">
      <c r="A133" s="37"/>
      <c r="B133" s="37"/>
      <c r="C133" s="37"/>
      <c r="D133" s="37"/>
      <c r="E133" s="45"/>
      <c r="F133" s="45"/>
      <c r="G133" s="45"/>
      <c r="H133" s="45"/>
      <c r="I133" s="45"/>
      <c r="J133" s="45"/>
      <c r="K133" s="45"/>
      <c r="L133" s="45"/>
      <c r="M133" s="45"/>
      <c r="O133" s="30" t="str">
        <f t="shared" si="1"/>
        <v/>
      </c>
    </row>
    <row r="134" spans="1:15">
      <c r="A134" s="37"/>
      <c r="B134" s="37"/>
      <c r="C134" s="37"/>
      <c r="D134" s="37"/>
      <c r="E134" s="45"/>
      <c r="F134" s="45"/>
      <c r="G134" s="45"/>
      <c r="H134" s="45"/>
      <c r="I134" s="45"/>
      <c r="J134" s="45"/>
      <c r="K134" s="45"/>
      <c r="L134" s="45"/>
      <c r="M134" s="45"/>
      <c r="O134" s="30" t="str">
        <f t="shared" si="1"/>
        <v/>
      </c>
    </row>
    <row r="135" spans="1:15">
      <c r="A135" s="37"/>
      <c r="B135" s="37"/>
      <c r="C135" s="37"/>
      <c r="D135" s="37"/>
      <c r="E135" s="45"/>
      <c r="F135" s="45"/>
      <c r="G135" s="45"/>
      <c r="H135" s="45"/>
      <c r="I135" s="45"/>
      <c r="J135" s="45"/>
      <c r="K135" s="45"/>
      <c r="L135" s="45"/>
      <c r="M135" s="45"/>
      <c r="O135" s="30" t="str">
        <f t="shared" si="1"/>
        <v/>
      </c>
    </row>
    <row r="136" spans="1:15">
      <c r="A136" s="37"/>
      <c r="B136" s="37"/>
      <c r="C136" s="37"/>
      <c r="D136" s="37"/>
      <c r="E136" s="45"/>
      <c r="F136" s="45"/>
      <c r="G136" s="45"/>
      <c r="H136" s="45"/>
      <c r="I136" s="45"/>
      <c r="J136" s="45"/>
      <c r="K136" s="45"/>
      <c r="L136" s="45"/>
      <c r="M136" s="45"/>
      <c r="O136" s="30" t="str">
        <f t="shared" si="1"/>
        <v/>
      </c>
    </row>
    <row r="137" spans="1:15">
      <c r="A137" s="37"/>
      <c r="B137" s="37"/>
      <c r="C137" s="37"/>
      <c r="D137" s="37"/>
      <c r="E137" s="45"/>
      <c r="F137" s="45"/>
      <c r="G137" s="45"/>
      <c r="H137" s="45"/>
      <c r="I137" s="45"/>
      <c r="J137" s="45"/>
      <c r="K137" s="45"/>
      <c r="L137" s="45"/>
      <c r="M137" s="45"/>
      <c r="O137" s="30" t="str">
        <f t="shared" si="1"/>
        <v/>
      </c>
    </row>
    <row r="138" spans="1:15">
      <c r="A138" s="37"/>
      <c r="B138" s="37"/>
      <c r="C138" s="37"/>
      <c r="D138" s="37"/>
      <c r="E138" s="45"/>
      <c r="F138" s="45"/>
      <c r="G138" s="45"/>
      <c r="H138" s="45"/>
      <c r="I138" s="45"/>
      <c r="J138" s="45"/>
      <c r="K138" s="45"/>
      <c r="L138" s="45"/>
      <c r="M138" s="4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37"/>
      <c r="B139" s="37"/>
      <c r="C139" s="37"/>
      <c r="D139" s="37"/>
      <c r="E139" s="45"/>
      <c r="F139" s="45"/>
      <c r="G139" s="45"/>
      <c r="H139" s="45"/>
      <c r="I139" s="45"/>
      <c r="J139" s="45"/>
      <c r="K139" s="45"/>
      <c r="L139" s="45"/>
      <c r="M139" s="45"/>
      <c r="O139" s="30" t="str">
        <f t="shared" si="2"/>
        <v/>
      </c>
    </row>
    <row r="140" spans="1:15">
      <c r="A140" s="37"/>
      <c r="B140" s="37"/>
      <c r="C140" s="37"/>
      <c r="D140" s="37"/>
      <c r="E140" s="45"/>
      <c r="F140" s="45"/>
      <c r="G140" s="45"/>
      <c r="H140" s="45"/>
      <c r="I140" s="45"/>
      <c r="J140" s="45"/>
      <c r="K140" s="45"/>
      <c r="L140" s="45"/>
      <c r="M140" s="45"/>
      <c r="O140" s="30" t="str">
        <f t="shared" si="2"/>
        <v/>
      </c>
    </row>
    <row r="141" spans="1:15">
      <c r="A141" s="37"/>
      <c r="B141" s="37"/>
      <c r="C141" s="37"/>
      <c r="D141" s="37"/>
      <c r="E141" s="45"/>
      <c r="F141" s="45"/>
      <c r="G141" s="45"/>
      <c r="H141" s="45"/>
      <c r="I141" s="45"/>
      <c r="J141" s="45"/>
      <c r="K141" s="45"/>
      <c r="L141" s="45"/>
      <c r="M141" s="45"/>
      <c r="O141" s="30" t="str">
        <f t="shared" si="2"/>
        <v/>
      </c>
    </row>
    <row r="142" spans="1:15">
      <c r="A142" s="37"/>
      <c r="B142" s="37"/>
      <c r="C142" s="37"/>
      <c r="D142" s="37"/>
      <c r="E142" s="45"/>
      <c r="F142" s="45"/>
      <c r="G142" s="45"/>
      <c r="H142" s="45"/>
      <c r="I142" s="45"/>
      <c r="J142" s="45"/>
      <c r="K142" s="45"/>
      <c r="L142" s="45"/>
      <c r="M142" s="45"/>
      <c r="O142" s="30" t="str">
        <f t="shared" si="2"/>
        <v/>
      </c>
    </row>
    <row r="143" spans="1:15">
      <c r="A143" s="37"/>
      <c r="B143" s="37"/>
      <c r="C143" s="37"/>
      <c r="D143" s="37"/>
      <c r="E143" s="45"/>
      <c r="F143" s="45"/>
      <c r="G143" s="45"/>
      <c r="H143" s="45"/>
      <c r="I143" s="45"/>
      <c r="J143" s="45"/>
      <c r="K143" s="45"/>
      <c r="L143" s="45"/>
      <c r="M143" s="45"/>
      <c r="O143" s="30" t="str">
        <f t="shared" si="2"/>
        <v/>
      </c>
    </row>
    <row r="144" spans="1:15">
      <c r="A144" s="37"/>
      <c r="B144" s="37"/>
      <c r="C144" s="37"/>
      <c r="D144" s="37"/>
      <c r="E144" s="45"/>
      <c r="F144" s="45"/>
      <c r="G144" s="45"/>
      <c r="H144" s="45"/>
      <c r="I144" s="45"/>
      <c r="J144" s="45"/>
      <c r="K144" s="45"/>
      <c r="L144" s="45"/>
      <c r="M144" s="45"/>
      <c r="O144" s="30" t="str">
        <f t="shared" si="2"/>
        <v/>
      </c>
    </row>
    <row r="145" spans="1:15">
      <c r="A145" s="37"/>
      <c r="B145" s="37"/>
      <c r="C145" s="37"/>
      <c r="D145" s="37"/>
      <c r="E145" s="45"/>
      <c r="F145" s="45"/>
      <c r="G145" s="45"/>
      <c r="H145" s="45"/>
      <c r="I145" s="45"/>
      <c r="J145" s="45"/>
      <c r="K145" s="45"/>
      <c r="L145" s="45"/>
      <c r="M145" s="45"/>
      <c r="O145" s="30" t="str">
        <f t="shared" si="2"/>
        <v/>
      </c>
    </row>
    <row r="146" spans="1:15">
      <c r="A146" s="37"/>
      <c r="B146" s="37"/>
      <c r="C146" s="37"/>
      <c r="D146" s="37"/>
      <c r="E146" s="45"/>
      <c r="F146" s="45"/>
      <c r="G146" s="45"/>
      <c r="H146" s="45"/>
      <c r="I146" s="45"/>
      <c r="J146" s="45"/>
      <c r="K146" s="45"/>
      <c r="L146" s="45"/>
      <c r="M146" s="45"/>
      <c r="O146" s="30" t="str">
        <f t="shared" si="2"/>
        <v/>
      </c>
    </row>
    <row r="147" spans="1:15">
      <c r="A147" s="37"/>
      <c r="B147" s="37"/>
      <c r="C147" s="37"/>
      <c r="D147" s="37"/>
      <c r="E147" s="45"/>
      <c r="F147" s="45"/>
      <c r="G147" s="45"/>
      <c r="H147" s="45"/>
      <c r="I147" s="45"/>
      <c r="J147" s="45"/>
      <c r="K147" s="45"/>
      <c r="L147" s="45"/>
      <c r="M147" s="45"/>
      <c r="O147" s="30" t="str">
        <f t="shared" si="2"/>
        <v/>
      </c>
    </row>
    <row r="148" spans="1:15">
      <c r="A148" s="37"/>
      <c r="B148" s="37"/>
      <c r="C148" s="37"/>
      <c r="D148" s="37"/>
      <c r="E148" s="45"/>
      <c r="F148" s="45"/>
      <c r="G148" s="45"/>
      <c r="H148" s="45"/>
      <c r="I148" s="45"/>
      <c r="J148" s="45"/>
      <c r="K148" s="45"/>
      <c r="L148" s="45"/>
      <c r="M148" s="45"/>
      <c r="O148" s="30" t="str">
        <f t="shared" si="2"/>
        <v/>
      </c>
    </row>
    <row r="149" spans="1:15">
      <c r="A149" s="37"/>
      <c r="B149" s="37"/>
      <c r="C149" s="37"/>
      <c r="D149" s="37"/>
      <c r="E149" s="45"/>
      <c r="F149" s="45"/>
      <c r="G149" s="45"/>
      <c r="H149" s="45"/>
      <c r="I149" s="45"/>
      <c r="J149" s="45"/>
      <c r="K149" s="45"/>
      <c r="L149" s="45"/>
      <c r="M149" s="45"/>
      <c r="O149" s="30" t="str">
        <f t="shared" si="2"/>
        <v/>
      </c>
    </row>
    <row r="150" spans="1:15">
      <c r="A150" s="37"/>
      <c r="B150" s="37"/>
      <c r="C150" s="37"/>
      <c r="D150" s="37"/>
      <c r="E150" s="45"/>
      <c r="F150" s="45"/>
      <c r="G150" s="45"/>
      <c r="H150" s="45"/>
      <c r="I150" s="45"/>
      <c r="J150" s="45"/>
      <c r="K150" s="45"/>
      <c r="L150" s="45"/>
      <c r="M150" s="45"/>
      <c r="O150" s="30" t="str">
        <f t="shared" si="2"/>
        <v/>
      </c>
    </row>
    <row r="151" spans="1:15">
      <c r="A151" s="37"/>
      <c r="B151" s="37"/>
      <c r="C151" s="37"/>
      <c r="D151" s="37"/>
      <c r="E151" s="45"/>
      <c r="F151" s="45"/>
      <c r="G151" s="45"/>
      <c r="H151" s="45"/>
      <c r="I151" s="45"/>
      <c r="J151" s="45"/>
      <c r="K151" s="45"/>
      <c r="L151" s="45"/>
      <c r="M151" s="45"/>
      <c r="O151" s="30" t="str">
        <f t="shared" si="2"/>
        <v/>
      </c>
    </row>
    <row r="152" spans="1:15">
      <c r="A152" s="37"/>
      <c r="B152" s="37"/>
      <c r="C152" s="37"/>
      <c r="D152" s="37"/>
      <c r="E152" s="45"/>
      <c r="F152" s="45"/>
      <c r="G152" s="45"/>
      <c r="H152" s="45"/>
      <c r="I152" s="45"/>
      <c r="J152" s="45"/>
      <c r="K152" s="45"/>
      <c r="L152" s="45"/>
      <c r="M152" s="45"/>
      <c r="O152" s="30" t="str">
        <f t="shared" si="2"/>
        <v/>
      </c>
    </row>
    <row r="153" spans="1:15">
      <c r="A153" s="37"/>
      <c r="B153" s="37"/>
      <c r="C153" s="37"/>
      <c r="D153" s="37"/>
      <c r="E153" s="45"/>
      <c r="F153" s="45"/>
      <c r="G153" s="45"/>
      <c r="H153" s="45"/>
      <c r="I153" s="45"/>
      <c r="J153" s="45"/>
      <c r="K153" s="45"/>
      <c r="L153" s="45"/>
      <c r="M153" s="45"/>
      <c r="O153" s="30" t="str">
        <f t="shared" si="2"/>
        <v/>
      </c>
    </row>
    <row r="154" spans="1:15">
      <c r="A154" s="37"/>
      <c r="B154" s="37"/>
      <c r="C154" s="37"/>
      <c r="D154" s="37"/>
      <c r="E154" s="45"/>
      <c r="F154" s="45"/>
      <c r="G154" s="45"/>
      <c r="H154" s="45"/>
      <c r="I154" s="45"/>
      <c r="J154" s="45"/>
      <c r="K154" s="45"/>
      <c r="L154" s="45"/>
      <c r="M154" s="45"/>
      <c r="O154" s="30" t="str">
        <f t="shared" si="2"/>
        <v/>
      </c>
    </row>
    <row r="155" spans="1:15">
      <c r="A155" s="37"/>
      <c r="B155" s="37"/>
      <c r="C155" s="37"/>
      <c r="D155" s="37"/>
      <c r="E155" s="45"/>
      <c r="F155" s="45"/>
      <c r="G155" s="45"/>
      <c r="H155" s="45"/>
      <c r="I155" s="45"/>
      <c r="J155" s="45"/>
      <c r="K155" s="45"/>
      <c r="L155" s="45"/>
      <c r="M155" s="45"/>
      <c r="O155" s="30" t="str">
        <f t="shared" si="2"/>
        <v/>
      </c>
    </row>
    <row r="156" spans="1:15">
      <c r="A156" s="37"/>
      <c r="B156" s="37"/>
      <c r="C156" s="37"/>
      <c r="D156" s="37"/>
      <c r="E156" s="45"/>
      <c r="F156" s="45"/>
      <c r="G156" s="45"/>
      <c r="H156" s="45"/>
      <c r="I156" s="45"/>
      <c r="J156" s="45"/>
      <c r="K156" s="45"/>
      <c r="L156" s="45"/>
      <c r="M156" s="45"/>
      <c r="O156" s="30" t="str">
        <f t="shared" si="2"/>
        <v/>
      </c>
    </row>
    <row r="157" spans="1:15">
      <c r="A157" s="37"/>
      <c r="B157" s="37"/>
      <c r="C157" s="37"/>
      <c r="D157" s="37"/>
      <c r="E157" s="45"/>
      <c r="F157" s="45"/>
      <c r="G157" s="45"/>
      <c r="H157" s="45"/>
      <c r="I157" s="45"/>
      <c r="J157" s="45"/>
      <c r="K157" s="45"/>
      <c r="L157" s="45"/>
      <c r="M157" s="45"/>
      <c r="O157" s="30" t="str">
        <f t="shared" si="2"/>
        <v/>
      </c>
    </row>
    <row r="158" spans="1:15">
      <c r="A158" s="37"/>
      <c r="B158" s="37"/>
      <c r="C158" s="37"/>
      <c r="D158" s="37"/>
      <c r="E158" s="45"/>
      <c r="F158" s="45"/>
      <c r="G158" s="45"/>
      <c r="H158" s="45"/>
      <c r="I158" s="45"/>
      <c r="J158" s="45"/>
      <c r="K158" s="45"/>
      <c r="L158" s="45"/>
      <c r="M158" s="45"/>
      <c r="O158" s="30" t="str">
        <f t="shared" si="2"/>
        <v/>
      </c>
    </row>
    <row r="159" spans="1:15">
      <c r="A159" s="37"/>
      <c r="B159" s="37"/>
      <c r="C159" s="37"/>
      <c r="D159" s="37"/>
      <c r="E159" s="45"/>
      <c r="F159" s="45"/>
      <c r="G159" s="45"/>
      <c r="H159" s="45"/>
      <c r="I159" s="45"/>
      <c r="J159" s="45"/>
      <c r="K159" s="45"/>
      <c r="L159" s="45"/>
      <c r="M159" s="45"/>
      <c r="O159" s="30" t="str">
        <f t="shared" si="2"/>
        <v/>
      </c>
    </row>
    <row r="160" spans="1:15">
      <c r="A160" s="37"/>
      <c r="B160" s="37"/>
      <c r="C160" s="37"/>
      <c r="D160" s="37"/>
      <c r="E160" s="45"/>
      <c r="F160" s="45"/>
      <c r="G160" s="45"/>
      <c r="H160" s="45"/>
      <c r="I160" s="45"/>
      <c r="J160" s="45"/>
      <c r="K160" s="45"/>
      <c r="L160" s="45"/>
      <c r="M160" s="45"/>
      <c r="O160" s="30" t="str">
        <f t="shared" si="2"/>
        <v/>
      </c>
    </row>
    <row r="161" spans="1:15">
      <c r="A161" s="37"/>
      <c r="B161" s="37"/>
      <c r="C161" s="37"/>
      <c r="D161" s="37"/>
      <c r="E161" s="45"/>
      <c r="F161" s="45"/>
      <c r="G161" s="45"/>
      <c r="H161" s="45"/>
      <c r="I161" s="45"/>
      <c r="J161" s="45"/>
      <c r="K161" s="45"/>
      <c r="L161" s="45"/>
      <c r="M161" s="45"/>
      <c r="O161" s="30" t="str">
        <f t="shared" si="2"/>
        <v/>
      </c>
    </row>
    <row r="162" spans="1:15">
      <c r="A162" s="37"/>
      <c r="B162" s="37"/>
      <c r="C162" s="37"/>
      <c r="D162" s="37"/>
      <c r="E162" s="45"/>
      <c r="F162" s="45"/>
      <c r="G162" s="45"/>
      <c r="H162" s="45"/>
      <c r="I162" s="45"/>
      <c r="J162" s="45"/>
      <c r="K162" s="45"/>
      <c r="L162" s="45"/>
      <c r="M162" s="45"/>
      <c r="O162" s="30" t="str">
        <f t="shared" si="2"/>
        <v/>
      </c>
    </row>
    <row r="163" spans="1:15">
      <c r="A163" s="37"/>
      <c r="B163" s="37"/>
      <c r="C163" s="37"/>
      <c r="D163" s="37"/>
      <c r="E163" s="45"/>
      <c r="F163" s="45"/>
      <c r="G163" s="45"/>
      <c r="H163" s="45"/>
      <c r="I163" s="45"/>
      <c r="J163" s="45"/>
      <c r="K163" s="45"/>
      <c r="L163" s="45"/>
      <c r="M163" s="45"/>
      <c r="O163" s="30" t="str">
        <f t="shared" si="2"/>
        <v/>
      </c>
    </row>
    <row r="164" spans="1:15">
      <c r="A164" s="37"/>
      <c r="B164" s="37"/>
      <c r="C164" s="37"/>
      <c r="D164" s="37"/>
      <c r="E164" s="45"/>
      <c r="F164" s="45"/>
      <c r="G164" s="45"/>
      <c r="H164" s="45"/>
      <c r="I164" s="45"/>
      <c r="J164" s="45"/>
      <c r="K164" s="45"/>
      <c r="L164" s="45"/>
      <c r="M164" s="45"/>
      <c r="O164" s="30" t="str">
        <f t="shared" si="2"/>
        <v/>
      </c>
    </row>
    <row r="165" spans="1:15">
      <c r="A165" s="37"/>
      <c r="B165" s="37"/>
      <c r="C165" s="37"/>
      <c r="D165" s="37"/>
      <c r="E165" s="45"/>
      <c r="F165" s="45"/>
      <c r="G165" s="45"/>
      <c r="H165" s="45"/>
      <c r="I165" s="45"/>
      <c r="J165" s="45"/>
      <c r="K165" s="45"/>
      <c r="L165" s="45"/>
      <c r="M165" s="45"/>
      <c r="O165" s="30" t="str">
        <f t="shared" si="2"/>
        <v/>
      </c>
    </row>
    <row r="166" spans="1:15">
      <c r="A166" s="37"/>
      <c r="B166" s="37"/>
      <c r="C166" s="37"/>
      <c r="D166" s="37"/>
      <c r="E166" s="45"/>
      <c r="F166" s="45"/>
      <c r="G166" s="45"/>
      <c r="H166" s="45"/>
      <c r="I166" s="45"/>
      <c r="J166" s="45"/>
      <c r="K166" s="45"/>
      <c r="L166" s="45"/>
      <c r="M166" s="45"/>
      <c r="O166" s="30" t="str">
        <f t="shared" si="2"/>
        <v/>
      </c>
    </row>
    <row r="167" spans="1:15">
      <c r="A167" s="37"/>
      <c r="B167" s="37"/>
      <c r="C167" s="37"/>
      <c r="D167" s="37"/>
      <c r="E167" s="45"/>
      <c r="F167" s="45"/>
      <c r="G167" s="45"/>
      <c r="H167" s="45"/>
      <c r="I167" s="45"/>
      <c r="J167" s="45"/>
      <c r="K167" s="45"/>
      <c r="L167" s="45"/>
      <c r="M167" s="45"/>
      <c r="O167" s="30" t="str">
        <f t="shared" si="2"/>
        <v/>
      </c>
    </row>
    <row r="168" spans="1:15">
      <c r="A168" s="37"/>
      <c r="B168" s="37"/>
      <c r="C168" s="37"/>
      <c r="D168" s="37"/>
      <c r="E168" s="45"/>
      <c r="F168" s="45"/>
      <c r="G168" s="45"/>
      <c r="H168" s="45"/>
      <c r="I168" s="45"/>
      <c r="J168" s="45"/>
      <c r="K168" s="45"/>
      <c r="L168" s="45"/>
      <c r="M168" s="45"/>
      <c r="O168" s="30" t="str">
        <f t="shared" si="2"/>
        <v/>
      </c>
    </row>
    <row r="169" spans="1:15">
      <c r="A169" s="37"/>
      <c r="B169" s="37"/>
      <c r="C169" s="37"/>
      <c r="D169" s="37"/>
      <c r="E169" s="45"/>
      <c r="F169" s="45"/>
      <c r="G169" s="45"/>
      <c r="H169" s="45"/>
      <c r="I169" s="45"/>
      <c r="J169" s="45"/>
      <c r="K169" s="45"/>
      <c r="L169" s="45"/>
      <c r="M169" s="45"/>
      <c r="O169" s="30" t="str">
        <f t="shared" si="2"/>
        <v/>
      </c>
    </row>
    <row r="170" spans="1:15">
      <c r="A170" s="37"/>
      <c r="B170" s="37"/>
      <c r="C170" s="37"/>
      <c r="D170" s="37"/>
      <c r="E170" s="45"/>
      <c r="F170" s="45"/>
      <c r="G170" s="45"/>
      <c r="H170" s="45"/>
      <c r="I170" s="45"/>
      <c r="J170" s="45"/>
      <c r="K170" s="45"/>
      <c r="L170" s="45"/>
      <c r="M170" s="45"/>
      <c r="O170" s="30" t="str">
        <f t="shared" si="2"/>
        <v/>
      </c>
    </row>
    <row r="171" spans="1:15">
      <c r="A171" s="37"/>
      <c r="B171" s="37"/>
      <c r="C171" s="37"/>
      <c r="D171" s="37"/>
      <c r="E171" s="45"/>
      <c r="F171" s="45"/>
      <c r="G171" s="45"/>
      <c r="H171" s="45"/>
      <c r="I171" s="45"/>
      <c r="J171" s="45"/>
      <c r="K171" s="45"/>
      <c r="L171" s="45"/>
      <c r="M171" s="45"/>
      <c r="O171" s="30" t="str">
        <f t="shared" si="2"/>
        <v/>
      </c>
    </row>
    <row r="172" spans="1:15">
      <c r="A172" s="37"/>
      <c r="B172" s="37"/>
      <c r="C172" s="37"/>
      <c r="D172" s="37"/>
      <c r="E172" s="45"/>
      <c r="F172" s="45"/>
      <c r="G172" s="45"/>
      <c r="H172" s="45"/>
      <c r="I172" s="45"/>
      <c r="J172" s="45"/>
      <c r="K172" s="45"/>
      <c r="L172" s="45"/>
      <c r="M172" s="45"/>
      <c r="O172" s="30" t="str">
        <f t="shared" si="2"/>
        <v/>
      </c>
    </row>
    <row r="173" spans="1:15">
      <c r="A173" s="37"/>
      <c r="B173" s="37"/>
      <c r="C173" s="37"/>
      <c r="D173" s="37"/>
      <c r="E173" s="45"/>
      <c r="F173" s="45"/>
      <c r="G173" s="45"/>
      <c r="H173" s="45"/>
      <c r="I173" s="45"/>
      <c r="J173" s="45"/>
      <c r="K173" s="45"/>
      <c r="L173" s="45"/>
      <c r="M173" s="45"/>
      <c r="O173" s="30" t="str">
        <f t="shared" si="2"/>
        <v/>
      </c>
    </row>
    <row r="174" spans="1:15">
      <c r="A174" s="37"/>
      <c r="B174" s="37"/>
      <c r="C174" s="37"/>
      <c r="D174" s="37"/>
      <c r="E174" s="45"/>
      <c r="F174" s="45"/>
      <c r="G174" s="45"/>
      <c r="H174" s="45"/>
      <c r="I174" s="45"/>
      <c r="J174" s="45"/>
      <c r="K174" s="45"/>
      <c r="L174" s="45"/>
      <c r="M174" s="45"/>
      <c r="O174" s="30" t="str">
        <f t="shared" si="2"/>
        <v/>
      </c>
    </row>
    <row r="175" spans="1:15">
      <c r="A175" s="37"/>
      <c r="B175" s="37"/>
      <c r="C175" s="37"/>
      <c r="D175" s="37"/>
      <c r="E175" s="45"/>
      <c r="F175" s="45"/>
      <c r="G175" s="45"/>
      <c r="H175" s="45"/>
      <c r="I175" s="45"/>
      <c r="J175" s="45"/>
      <c r="K175" s="45"/>
      <c r="L175" s="45"/>
      <c r="M175" s="45"/>
      <c r="O175" s="30" t="str">
        <f t="shared" si="2"/>
        <v/>
      </c>
    </row>
    <row r="176" spans="1:15">
      <c r="A176" s="37"/>
      <c r="B176" s="37"/>
      <c r="C176" s="37"/>
      <c r="D176" s="37"/>
      <c r="E176" s="45"/>
      <c r="F176" s="45"/>
      <c r="G176" s="45"/>
      <c r="H176" s="45"/>
      <c r="I176" s="45"/>
      <c r="J176" s="45"/>
      <c r="K176" s="45"/>
      <c r="L176" s="45"/>
      <c r="M176" s="45"/>
      <c r="O176" s="30" t="str">
        <f t="shared" si="2"/>
        <v/>
      </c>
    </row>
    <row r="177" spans="1:15">
      <c r="A177" s="37"/>
      <c r="B177" s="37"/>
      <c r="C177" s="37"/>
      <c r="D177" s="37"/>
      <c r="E177" s="45"/>
      <c r="F177" s="45"/>
      <c r="G177" s="45"/>
      <c r="H177" s="45"/>
      <c r="I177" s="45"/>
      <c r="J177" s="45"/>
      <c r="K177" s="45"/>
      <c r="L177" s="45"/>
      <c r="M177" s="45"/>
      <c r="O177" s="30" t="str">
        <f t="shared" si="2"/>
        <v/>
      </c>
    </row>
    <row r="178" spans="1:15">
      <c r="A178" s="37"/>
      <c r="B178" s="37"/>
      <c r="C178" s="37"/>
      <c r="D178" s="37"/>
      <c r="E178" s="45"/>
      <c r="F178" s="45"/>
      <c r="G178" s="45"/>
      <c r="H178" s="45"/>
      <c r="I178" s="45"/>
      <c r="J178" s="45"/>
      <c r="K178" s="45"/>
      <c r="L178" s="45"/>
      <c r="M178" s="45"/>
      <c r="O178" s="30" t="str">
        <f t="shared" si="2"/>
        <v/>
      </c>
    </row>
    <row r="179" spans="1:15">
      <c r="A179" s="37"/>
      <c r="B179" s="37"/>
      <c r="C179" s="37"/>
      <c r="D179" s="37"/>
      <c r="E179" s="45"/>
      <c r="F179" s="45"/>
      <c r="G179" s="45"/>
      <c r="H179" s="45"/>
      <c r="I179" s="45"/>
      <c r="J179" s="45"/>
      <c r="K179" s="45"/>
      <c r="L179" s="45"/>
      <c r="M179" s="45"/>
      <c r="O179" s="30" t="str">
        <f t="shared" si="2"/>
        <v/>
      </c>
    </row>
    <row r="180" spans="1:15">
      <c r="A180" s="37"/>
      <c r="B180" s="37"/>
      <c r="C180" s="37"/>
      <c r="D180" s="37"/>
      <c r="E180" s="45"/>
      <c r="F180" s="45"/>
      <c r="G180" s="45"/>
      <c r="H180" s="45"/>
      <c r="I180" s="45"/>
      <c r="J180" s="45"/>
      <c r="K180" s="45"/>
      <c r="L180" s="45"/>
      <c r="M180" s="45"/>
      <c r="O180" s="30" t="str">
        <f t="shared" si="2"/>
        <v/>
      </c>
    </row>
    <row r="181" spans="1:15">
      <c r="A181" s="37"/>
      <c r="B181" s="37"/>
      <c r="C181" s="37"/>
      <c r="D181" s="37"/>
      <c r="E181" s="45"/>
      <c r="F181" s="45"/>
      <c r="G181" s="45"/>
      <c r="H181" s="45"/>
      <c r="I181" s="45"/>
      <c r="J181" s="45"/>
      <c r="K181" s="45"/>
      <c r="L181" s="45"/>
      <c r="M181" s="45"/>
      <c r="O181" s="30" t="str">
        <f t="shared" si="2"/>
        <v/>
      </c>
    </row>
    <row r="182" spans="1:15">
      <c r="A182" s="37"/>
      <c r="B182" s="37"/>
      <c r="C182" s="37"/>
      <c r="D182" s="37"/>
      <c r="E182" s="45"/>
      <c r="F182" s="45"/>
      <c r="G182" s="45"/>
      <c r="H182" s="45"/>
      <c r="I182" s="45"/>
      <c r="J182" s="45"/>
      <c r="K182" s="45"/>
      <c r="L182" s="45"/>
      <c r="M182" s="45"/>
      <c r="O182" s="30" t="str">
        <f t="shared" si="2"/>
        <v/>
      </c>
    </row>
    <row r="183" spans="1:15">
      <c r="A183" s="37"/>
      <c r="B183" s="37"/>
      <c r="C183" s="37"/>
      <c r="D183" s="37"/>
      <c r="E183" s="45"/>
      <c r="F183" s="45"/>
      <c r="G183" s="45"/>
      <c r="H183" s="45"/>
      <c r="I183" s="45"/>
      <c r="J183" s="45"/>
      <c r="K183" s="45"/>
      <c r="L183" s="45"/>
      <c r="M183" s="45"/>
      <c r="O183" s="30" t="str">
        <f t="shared" si="2"/>
        <v/>
      </c>
    </row>
    <row r="184" spans="1:15">
      <c r="A184" s="37"/>
      <c r="B184" s="37"/>
      <c r="C184" s="37"/>
      <c r="D184" s="37"/>
      <c r="E184" s="45"/>
      <c r="F184" s="45"/>
      <c r="G184" s="45"/>
      <c r="H184" s="45"/>
      <c r="I184" s="45"/>
      <c r="J184" s="45"/>
      <c r="K184" s="45"/>
      <c r="L184" s="45"/>
      <c r="M184" s="45"/>
      <c r="O184" s="30" t="str">
        <f t="shared" si="2"/>
        <v/>
      </c>
    </row>
    <row r="185" spans="1:15">
      <c r="A185" s="37"/>
      <c r="B185" s="37"/>
      <c r="C185" s="37"/>
      <c r="D185" s="37"/>
      <c r="E185" s="45"/>
      <c r="F185" s="45"/>
      <c r="G185" s="45"/>
      <c r="H185" s="45"/>
      <c r="I185" s="45"/>
      <c r="J185" s="45"/>
      <c r="K185" s="45"/>
      <c r="L185" s="45"/>
      <c r="M185" s="45"/>
      <c r="O185" s="30" t="str">
        <f t="shared" si="2"/>
        <v/>
      </c>
    </row>
    <row r="186" spans="1:15">
      <c r="A186" s="37"/>
      <c r="B186" s="37"/>
      <c r="C186" s="37"/>
      <c r="D186" s="37"/>
      <c r="E186" s="45"/>
      <c r="F186" s="45"/>
      <c r="G186" s="45"/>
      <c r="H186" s="45"/>
      <c r="I186" s="45"/>
      <c r="J186" s="45"/>
      <c r="K186" s="45"/>
      <c r="L186" s="45"/>
      <c r="M186" s="45"/>
      <c r="O186" s="30" t="str">
        <f t="shared" si="2"/>
        <v/>
      </c>
    </row>
    <row r="187" spans="1:15">
      <c r="A187" s="37"/>
      <c r="B187" s="37"/>
      <c r="C187" s="37"/>
      <c r="D187" s="37"/>
      <c r="E187" s="45"/>
      <c r="F187" s="45"/>
      <c r="G187" s="45"/>
      <c r="H187" s="45"/>
      <c r="I187" s="45"/>
      <c r="J187" s="45"/>
      <c r="K187" s="45"/>
      <c r="L187" s="45"/>
      <c r="M187" s="45"/>
      <c r="O187" s="30" t="str">
        <f t="shared" si="2"/>
        <v/>
      </c>
    </row>
    <row r="188" spans="1:15">
      <c r="A188" s="37"/>
      <c r="B188" s="37"/>
      <c r="C188" s="37"/>
      <c r="D188" s="37"/>
      <c r="E188" s="45"/>
      <c r="F188" s="45"/>
      <c r="G188" s="45"/>
      <c r="H188" s="45"/>
      <c r="I188" s="45"/>
      <c r="J188" s="45"/>
      <c r="K188" s="45"/>
      <c r="L188" s="45"/>
      <c r="M188" s="45"/>
      <c r="O188" s="30" t="str">
        <f t="shared" si="2"/>
        <v/>
      </c>
    </row>
    <row r="189" spans="1:15">
      <c r="A189" s="37"/>
      <c r="B189" s="37"/>
      <c r="C189" s="37"/>
      <c r="D189" s="37"/>
      <c r="E189" s="45"/>
      <c r="F189" s="45"/>
      <c r="G189" s="45"/>
      <c r="H189" s="45"/>
      <c r="I189" s="45"/>
      <c r="J189" s="45"/>
      <c r="K189" s="45"/>
      <c r="L189" s="45"/>
      <c r="M189" s="45"/>
      <c r="O189" s="30" t="str">
        <f t="shared" si="2"/>
        <v/>
      </c>
    </row>
    <row r="190" spans="1:15">
      <c r="A190" s="37"/>
      <c r="B190" s="37"/>
      <c r="C190" s="37"/>
      <c r="D190" s="37"/>
      <c r="E190" s="45"/>
      <c r="F190" s="45"/>
      <c r="G190" s="45"/>
      <c r="H190" s="45"/>
      <c r="I190" s="45"/>
      <c r="J190" s="45"/>
      <c r="K190" s="45"/>
      <c r="L190" s="45"/>
      <c r="M190" s="45"/>
      <c r="O190" s="30" t="str">
        <f t="shared" si="2"/>
        <v/>
      </c>
    </row>
    <row r="191" spans="1:15">
      <c r="A191" s="37"/>
      <c r="B191" s="37"/>
      <c r="C191" s="37"/>
      <c r="D191" s="37"/>
      <c r="E191" s="45"/>
      <c r="F191" s="45"/>
      <c r="G191" s="45"/>
      <c r="H191" s="45"/>
      <c r="I191" s="45"/>
      <c r="J191" s="45"/>
      <c r="K191" s="45"/>
      <c r="L191" s="45"/>
      <c r="M191" s="45"/>
      <c r="O191" s="30" t="str">
        <f t="shared" si="2"/>
        <v/>
      </c>
    </row>
    <row r="192" spans="1:15">
      <c r="A192" s="37"/>
      <c r="B192" s="37"/>
      <c r="C192" s="37"/>
      <c r="D192" s="37"/>
      <c r="E192" s="45"/>
      <c r="F192" s="45"/>
      <c r="G192" s="45"/>
      <c r="H192" s="45"/>
      <c r="I192" s="45"/>
      <c r="J192" s="45"/>
      <c r="K192" s="45"/>
      <c r="L192" s="45"/>
      <c r="M192" s="45"/>
      <c r="O192" s="30" t="str">
        <f t="shared" si="2"/>
        <v/>
      </c>
    </row>
    <row r="193" spans="1:15">
      <c r="A193" s="37"/>
      <c r="B193" s="37"/>
      <c r="C193" s="37"/>
      <c r="D193" s="37"/>
      <c r="E193" s="45"/>
      <c r="F193" s="45"/>
      <c r="G193" s="45"/>
      <c r="H193" s="45"/>
      <c r="I193" s="45"/>
      <c r="J193" s="45"/>
      <c r="K193" s="45"/>
      <c r="L193" s="45"/>
      <c r="M193" s="45"/>
      <c r="O193" s="30" t="str">
        <f t="shared" si="2"/>
        <v/>
      </c>
    </row>
    <row r="194" spans="1:15">
      <c r="A194" s="37"/>
      <c r="B194" s="37"/>
      <c r="C194" s="37"/>
      <c r="D194" s="37"/>
      <c r="E194" s="45"/>
      <c r="F194" s="45"/>
      <c r="G194" s="45"/>
      <c r="H194" s="45"/>
      <c r="I194" s="45"/>
      <c r="J194" s="45"/>
      <c r="K194" s="45"/>
      <c r="L194" s="45"/>
      <c r="M194" s="45"/>
      <c r="O194" s="30" t="str">
        <f t="shared" si="2"/>
        <v/>
      </c>
    </row>
    <row r="195" spans="1:15">
      <c r="A195" s="37"/>
      <c r="B195" s="37"/>
      <c r="C195" s="37"/>
      <c r="D195" s="37"/>
      <c r="E195" s="45"/>
      <c r="F195" s="45"/>
      <c r="G195" s="45"/>
      <c r="H195" s="45"/>
      <c r="I195" s="45"/>
      <c r="J195" s="45"/>
      <c r="K195" s="45"/>
      <c r="L195" s="45"/>
      <c r="M195" s="45"/>
      <c r="O195" s="30" t="str">
        <f t="shared" si="2"/>
        <v/>
      </c>
    </row>
    <row r="196" spans="1:15">
      <c r="A196" s="37"/>
      <c r="B196" s="37"/>
      <c r="C196" s="37"/>
      <c r="D196" s="37"/>
      <c r="E196" s="45"/>
      <c r="F196" s="45"/>
      <c r="G196" s="45"/>
      <c r="H196" s="45"/>
      <c r="I196" s="45"/>
      <c r="J196" s="45"/>
      <c r="K196" s="45"/>
      <c r="L196" s="45"/>
      <c r="M196" s="45"/>
      <c r="O196" s="30" t="str">
        <f t="shared" si="2"/>
        <v/>
      </c>
    </row>
    <row r="197" spans="1:15">
      <c r="A197" s="37"/>
      <c r="B197" s="37"/>
      <c r="C197" s="37"/>
      <c r="D197" s="37"/>
      <c r="E197" s="45"/>
      <c r="F197" s="45"/>
      <c r="G197" s="45"/>
      <c r="H197" s="45"/>
      <c r="I197" s="45"/>
      <c r="J197" s="45"/>
      <c r="K197" s="45"/>
      <c r="L197" s="45"/>
      <c r="M197" s="45"/>
      <c r="O197" s="30" t="str">
        <f t="shared" si="2"/>
        <v/>
      </c>
    </row>
    <row r="198" spans="1:15">
      <c r="A198" s="37"/>
      <c r="B198" s="37"/>
      <c r="C198" s="37"/>
      <c r="D198" s="37"/>
      <c r="E198" s="45"/>
      <c r="F198" s="45"/>
      <c r="G198" s="45"/>
      <c r="H198" s="45"/>
      <c r="I198" s="45"/>
      <c r="J198" s="45"/>
      <c r="K198" s="45"/>
      <c r="L198" s="45"/>
      <c r="M198" s="45"/>
      <c r="O198" s="30" t="str">
        <f t="shared" si="2"/>
        <v/>
      </c>
    </row>
    <row r="199" spans="1:15">
      <c r="A199" s="37"/>
      <c r="B199" s="37"/>
      <c r="C199" s="37"/>
      <c r="D199" s="37"/>
      <c r="E199" s="45"/>
      <c r="F199" s="45"/>
      <c r="G199" s="45"/>
      <c r="H199" s="45"/>
      <c r="I199" s="45"/>
      <c r="J199" s="45"/>
      <c r="K199" s="45"/>
      <c r="L199" s="45"/>
      <c r="M199" s="45"/>
      <c r="O199" s="30" t="str">
        <f t="shared" si="2"/>
        <v/>
      </c>
    </row>
    <row r="200" spans="1:15">
      <c r="A200" s="37"/>
      <c r="B200" s="37"/>
      <c r="C200" s="37"/>
      <c r="D200" s="37"/>
      <c r="E200" s="45"/>
      <c r="F200" s="45"/>
      <c r="G200" s="45"/>
      <c r="H200" s="45"/>
      <c r="I200" s="45"/>
      <c r="J200" s="45"/>
      <c r="K200" s="45"/>
      <c r="L200" s="45"/>
      <c r="M200" s="45"/>
      <c r="O200" s="30" t="str">
        <f t="shared" si="2"/>
        <v/>
      </c>
    </row>
    <row r="201" spans="1:15">
      <c r="A201" s="37"/>
      <c r="B201" s="37"/>
      <c r="C201" s="37"/>
      <c r="D201" s="37"/>
      <c r="E201" s="45"/>
      <c r="F201" s="45"/>
      <c r="G201" s="45"/>
      <c r="H201" s="45"/>
      <c r="I201" s="45"/>
      <c r="J201" s="45"/>
      <c r="K201" s="45"/>
      <c r="L201" s="45"/>
      <c r="M201" s="45"/>
      <c r="O201" s="30" t="str">
        <f t="shared" si="2"/>
        <v/>
      </c>
    </row>
    <row r="202" spans="1:15">
      <c r="A202" s="37"/>
      <c r="B202" s="37"/>
      <c r="C202" s="37"/>
      <c r="D202" s="37"/>
      <c r="E202" s="45"/>
      <c r="F202" s="45"/>
      <c r="G202" s="45"/>
      <c r="H202" s="45"/>
      <c r="I202" s="45"/>
      <c r="J202" s="45"/>
      <c r="K202" s="45"/>
      <c r="L202" s="45"/>
      <c r="M202" s="4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37"/>
      <c r="B203" s="37"/>
      <c r="C203" s="37"/>
      <c r="D203" s="37"/>
      <c r="E203" s="45"/>
      <c r="F203" s="45"/>
      <c r="G203" s="45"/>
      <c r="H203" s="45"/>
      <c r="I203" s="45"/>
      <c r="J203" s="45"/>
      <c r="K203" s="45"/>
      <c r="L203" s="45"/>
      <c r="M203" s="45"/>
      <c r="O203" s="30" t="str">
        <f t="shared" si="3"/>
        <v/>
      </c>
    </row>
    <row r="204" spans="1:15">
      <c r="A204" s="37"/>
      <c r="B204" s="37"/>
      <c r="C204" s="37"/>
      <c r="D204" s="37"/>
      <c r="E204" s="45"/>
      <c r="F204" s="45"/>
      <c r="G204" s="45"/>
      <c r="H204" s="45"/>
      <c r="I204" s="45"/>
      <c r="J204" s="45"/>
      <c r="K204" s="45"/>
      <c r="L204" s="45"/>
      <c r="M204" s="45"/>
      <c r="O204" s="30" t="str">
        <f t="shared" si="3"/>
        <v/>
      </c>
    </row>
    <row r="205" spans="1:15">
      <c r="A205" s="37"/>
      <c r="B205" s="37"/>
      <c r="C205" s="37"/>
      <c r="D205" s="37"/>
      <c r="E205" s="45"/>
      <c r="F205" s="45"/>
      <c r="G205" s="45"/>
      <c r="H205" s="45"/>
      <c r="I205" s="45"/>
      <c r="J205" s="45"/>
      <c r="K205" s="45"/>
      <c r="L205" s="45"/>
      <c r="M205" s="45"/>
      <c r="O205" s="30" t="str">
        <f t="shared" si="3"/>
        <v/>
      </c>
    </row>
    <row r="206" spans="1:15">
      <c r="A206" s="37"/>
      <c r="B206" s="37"/>
      <c r="C206" s="37"/>
      <c r="D206" s="37"/>
      <c r="E206" s="45"/>
      <c r="F206" s="45"/>
      <c r="G206" s="45"/>
      <c r="H206" s="45"/>
      <c r="I206" s="45"/>
      <c r="J206" s="45"/>
      <c r="K206" s="45"/>
      <c r="L206" s="45"/>
      <c r="M206" s="45"/>
      <c r="O206" s="30" t="str">
        <f t="shared" si="3"/>
        <v/>
      </c>
    </row>
    <row r="207" spans="1:15">
      <c r="A207" s="37"/>
      <c r="B207" s="37"/>
      <c r="C207" s="37"/>
      <c r="D207" s="37"/>
      <c r="E207" s="45"/>
      <c r="F207" s="45"/>
      <c r="G207" s="45"/>
      <c r="H207" s="45"/>
      <c r="I207" s="45"/>
      <c r="J207" s="45"/>
      <c r="K207" s="45"/>
      <c r="L207" s="45"/>
      <c r="M207" s="45"/>
      <c r="O207" s="30" t="str">
        <f t="shared" si="3"/>
        <v/>
      </c>
    </row>
    <row r="208" spans="1:15">
      <c r="A208" s="37"/>
      <c r="B208" s="37"/>
      <c r="C208" s="37"/>
      <c r="D208" s="37"/>
      <c r="E208" s="45"/>
      <c r="F208" s="45"/>
      <c r="G208" s="45"/>
      <c r="H208" s="45"/>
      <c r="I208" s="45"/>
      <c r="J208" s="45"/>
      <c r="K208" s="45"/>
      <c r="L208" s="45"/>
      <c r="M208" s="45"/>
      <c r="O208" s="30" t="str">
        <f t="shared" si="3"/>
        <v/>
      </c>
    </row>
    <row r="209" spans="1:15">
      <c r="A209" s="37"/>
      <c r="B209" s="37"/>
      <c r="C209" s="37"/>
      <c r="D209" s="37"/>
      <c r="E209" s="45"/>
      <c r="F209" s="45"/>
      <c r="G209" s="45"/>
      <c r="H209" s="45"/>
      <c r="I209" s="45"/>
      <c r="J209" s="45"/>
      <c r="K209" s="45"/>
      <c r="L209" s="45"/>
      <c r="M209" s="45"/>
      <c r="O209" s="30" t="str">
        <f t="shared" si="3"/>
        <v/>
      </c>
    </row>
    <row r="210" spans="1:15">
      <c r="A210" s="37"/>
      <c r="B210" s="37"/>
      <c r="C210" s="37"/>
      <c r="D210" s="37"/>
      <c r="E210" s="45"/>
      <c r="F210" s="45"/>
      <c r="G210" s="45"/>
      <c r="H210" s="45"/>
      <c r="I210" s="45"/>
      <c r="J210" s="45"/>
      <c r="K210" s="45"/>
      <c r="L210" s="45"/>
      <c r="M210" s="45"/>
      <c r="O210" s="30" t="str">
        <f t="shared" si="3"/>
        <v/>
      </c>
    </row>
    <row r="211" spans="1:15">
      <c r="A211" s="37"/>
      <c r="B211" s="37"/>
      <c r="C211" s="37"/>
      <c r="D211" s="37"/>
      <c r="E211" s="45"/>
      <c r="F211" s="45"/>
      <c r="G211" s="45"/>
      <c r="H211" s="45"/>
      <c r="I211" s="45"/>
      <c r="J211" s="45"/>
      <c r="K211" s="45"/>
      <c r="L211" s="45"/>
      <c r="M211" s="45"/>
      <c r="O211" s="30" t="str">
        <f t="shared" si="3"/>
        <v/>
      </c>
    </row>
    <row r="212" spans="1:15">
      <c r="A212" s="37"/>
      <c r="B212" s="37"/>
      <c r="C212" s="37"/>
      <c r="D212" s="37"/>
      <c r="E212" s="45"/>
      <c r="F212" s="45"/>
      <c r="G212" s="45"/>
      <c r="H212" s="45"/>
      <c r="I212" s="45"/>
      <c r="J212" s="45"/>
      <c r="K212" s="45"/>
      <c r="L212" s="45"/>
      <c r="M212" s="45"/>
      <c r="O212" s="30" t="str">
        <f t="shared" si="3"/>
        <v/>
      </c>
    </row>
    <row r="213" spans="1:15">
      <c r="A213" s="37"/>
      <c r="B213" s="37"/>
      <c r="C213" s="37"/>
      <c r="D213" s="37"/>
      <c r="E213" s="45"/>
      <c r="F213" s="45"/>
      <c r="G213" s="45"/>
      <c r="H213" s="45"/>
      <c r="I213" s="45"/>
      <c r="J213" s="45"/>
      <c r="K213" s="45"/>
      <c r="L213" s="45"/>
      <c r="M213" s="45"/>
      <c r="O213" s="30" t="str">
        <f t="shared" si="3"/>
        <v/>
      </c>
    </row>
    <row r="214" spans="1:15">
      <c r="A214" s="37"/>
      <c r="B214" s="37"/>
      <c r="C214" s="37"/>
      <c r="D214" s="37"/>
      <c r="E214" s="45"/>
      <c r="F214" s="45"/>
      <c r="G214" s="45"/>
      <c r="H214" s="45"/>
      <c r="I214" s="45"/>
      <c r="J214" s="45"/>
      <c r="K214" s="45"/>
      <c r="L214" s="45"/>
      <c r="M214" s="45"/>
      <c r="O214" s="30" t="str">
        <f t="shared" si="3"/>
        <v/>
      </c>
    </row>
    <row r="215" spans="1:15">
      <c r="A215" s="37"/>
      <c r="B215" s="37"/>
      <c r="C215" s="37"/>
      <c r="D215" s="37"/>
      <c r="E215" s="45"/>
      <c r="F215" s="45"/>
      <c r="G215" s="45"/>
      <c r="H215" s="45"/>
      <c r="I215" s="45"/>
      <c r="J215" s="45"/>
      <c r="K215" s="45"/>
      <c r="L215" s="45"/>
      <c r="M215" s="45"/>
      <c r="O215" s="30" t="str">
        <f t="shared" si="3"/>
        <v/>
      </c>
    </row>
    <row r="216" spans="1:15">
      <c r="A216" s="37"/>
      <c r="B216" s="37"/>
      <c r="C216" s="37"/>
      <c r="D216" s="37"/>
      <c r="E216" s="45"/>
      <c r="F216" s="45"/>
      <c r="G216" s="45"/>
      <c r="H216" s="45"/>
      <c r="I216" s="45"/>
      <c r="J216" s="45"/>
      <c r="K216" s="45"/>
      <c r="L216" s="45"/>
      <c r="M216" s="45"/>
      <c r="O216" s="30" t="str">
        <f t="shared" si="3"/>
        <v/>
      </c>
    </row>
    <row r="217" spans="1:15">
      <c r="A217" s="37"/>
      <c r="B217" s="37"/>
      <c r="C217" s="37"/>
      <c r="D217" s="37"/>
      <c r="E217" s="45"/>
      <c r="F217" s="45"/>
      <c r="G217" s="45"/>
      <c r="H217" s="45"/>
      <c r="I217" s="45"/>
      <c r="J217" s="45"/>
      <c r="K217" s="45"/>
      <c r="L217" s="45"/>
      <c r="M217" s="45"/>
      <c r="O217" s="30" t="str">
        <f t="shared" si="3"/>
        <v/>
      </c>
    </row>
    <row r="218" spans="1:15">
      <c r="A218" s="37"/>
      <c r="B218" s="37"/>
      <c r="C218" s="37"/>
      <c r="D218" s="37"/>
      <c r="E218" s="45"/>
      <c r="F218" s="45"/>
      <c r="G218" s="45"/>
      <c r="H218" s="45"/>
      <c r="I218" s="45"/>
      <c r="J218" s="45"/>
      <c r="K218" s="45"/>
      <c r="L218" s="45"/>
      <c r="M218" s="45"/>
      <c r="O218" s="30" t="str">
        <f t="shared" si="3"/>
        <v/>
      </c>
    </row>
    <row r="219" spans="1:15">
      <c r="A219" s="37"/>
      <c r="B219" s="37"/>
      <c r="C219" s="37"/>
      <c r="D219" s="37"/>
      <c r="E219" s="45"/>
      <c r="F219" s="45"/>
      <c r="G219" s="45"/>
      <c r="H219" s="45"/>
      <c r="I219" s="45"/>
      <c r="J219" s="45"/>
      <c r="K219" s="45"/>
      <c r="L219" s="45"/>
      <c r="M219" s="45"/>
      <c r="O219" s="30" t="str">
        <f t="shared" si="3"/>
        <v/>
      </c>
    </row>
    <row r="220" spans="1:15">
      <c r="A220" s="37"/>
      <c r="B220" s="37"/>
      <c r="C220" s="37"/>
      <c r="D220" s="37"/>
      <c r="E220" s="45"/>
      <c r="F220" s="45"/>
      <c r="G220" s="45"/>
      <c r="H220" s="45"/>
      <c r="I220" s="45"/>
      <c r="J220" s="45"/>
      <c r="K220" s="45"/>
      <c r="L220" s="45"/>
      <c r="M220" s="45"/>
      <c r="O220" s="30" t="str">
        <f t="shared" si="3"/>
        <v/>
      </c>
    </row>
    <row r="221" spans="1:15">
      <c r="A221" s="37"/>
      <c r="B221" s="37"/>
      <c r="C221" s="37"/>
      <c r="D221" s="37"/>
      <c r="E221" s="45"/>
      <c r="F221" s="45"/>
      <c r="G221" s="45"/>
      <c r="H221" s="45"/>
      <c r="I221" s="45"/>
      <c r="J221" s="45"/>
      <c r="K221" s="45"/>
      <c r="L221" s="45"/>
      <c r="M221" s="45"/>
      <c r="O221" s="30" t="str">
        <f t="shared" si="3"/>
        <v/>
      </c>
    </row>
    <row r="222" spans="1:15">
      <c r="A222" s="37"/>
      <c r="B222" s="37"/>
      <c r="C222" s="37"/>
      <c r="D222" s="37"/>
      <c r="E222" s="45"/>
      <c r="F222" s="45"/>
      <c r="G222" s="45"/>
      <c r="H222" s="45"/>
      <c r="I222" s="45"/>
      <c r="J222" s="45"/>
      <c r="K222" s="45"/>
      <c r="L222" s="45"/>
      <c r="M222" s="45"/>
      <c r="O222" s="30" t="str">
        <f t="shared" si="3"/>
        <v/>
      </c>
    </row>
    <row r="223" spans="1:15">
      <c r="A223" s="37"/>
      <c r="B223" s="37"/>
      <c r="C223" s="37"/>
      <c r="D223" s="37"/>
      <c r="E223" s="45"/>
      <c r="F223" s="45"/>
      <c r="G223" s="45"/>
      <c r="H223" s="45"/>
      <c r="I223" s="45"/>
      <c r="J223" s="45"/>
      <c r="K223" s="45"/>
      <c r="L223" s="45"/>
      <c r="M223" s="45"/>
      <c r="O223" s="30" t="str">
        <f t="shared" si="3"/>
        <v/>
      </c>
    </row>
    <row r="224" spans="1:15">
      <c r="A224" s="37"/>
      <c r="B224" s="37"/>
      <c r="C224" s="37"/>
      <c r="D224" s="37"/>
      <c r="E224" s="45"/>
      <c r="F224" s="45"/>
      <c r="G224" s="45"/>
      <c r="H224" s="45"/>
      <c r="I224" s="45"/>
      <c r="J224" s="45"/>
      <c r="K224" s="45"/>
      <c r="L224" s="45"/>
      <c r="M224" s="45"/>
      <c r="O224" s="30" t="str">
        <f t="shared" si="3"/>
        <v/>
      </c>
    </row>
    <row r="225" spans="1:15">
      <c r="A225" s="37"/>
      <c r="B225" s="37"/>
      <c r="C225" s="37"/>
      <c r="D225" s="37"/>
      <c r="E225" s="45"/>
      <c r="F225" s="45"/>
      <c r="G225" s="45"/>
      <c r="H225" s="45"/>
      <c r="I225" s="45"/>
      <c r="J225" s="45"/>
      <c r="K225" s="45"/>
      <c r="L225" s="45"/>
      <c r="M225" s="45"/>
      <c r="O225" s="30" t="str">
        <f t="shared" si="3"/>
        <v/>
      </c>
    </row>
    <row r="226" spans="1:15">
      <c r="A226" s="37"/>
      <c r="B226" s="37"/>
      <c r="C226" s="37"/>
      <c r="D226" s="37"/>
      <c r="E226" s="45"/>
      <c r="F226" s="45"/>
      <c r="G226" s="45"/>
      <c r="H226" s="45"/>
      <c r="I226" s="45"/>
      <c r="J226" s="45"/>
      <c r="K226" s="45"/>
      <c r="L226" s="45"/>
      <c r="M226" s="45"/>
      <c r="O226" s="30" t="str">
        <f t="shared" si="3"/>
        <v/>
      </c>
    </row>
    <row r="227" spans="1:15">
      <c r="A227" s="37"/>
      <c r="B227" s="37"/>
      <c r="C227" s="37"/>
      <c r="D227" s="37"/>
      <c r="E227" s="45"/>
      <c r="F227" s="45"/>
      <c r="G227" s="45"/>
      <c r="H227" s="45"/>
      <c r="I227" s="45"/>
      <c r="J227" s="45"/>
      <c r="K227" s="45"/>
      <c r="L227" s="45"/>
      <c r="M227" s="45"/>
      <c r="O227" s="30" t="str">
        <f t="shared" si="3"/>
        <v/>
      </c>
    </row>
    <row r="228" spans="1:15">
      <c r="A228" s="37"/>
      <c r="B228" s="37"/>
      <c r="C228" s="37"/>
      <c r="D228" s="37"/>
      <c r="E228" s="45"/>
      <c r="F228" s="45"/>
      <c r="G228" s="45"/>
      <c r="H228" s="45"/>
      <c r="I228" s="45"/>
      <c r="J228" s="45"/>
      <c r="K228" s="45"/>
      <c r="L228" s="45"/>
      <c r="M228" s="45"/>
      <c r="O228" s="30" t="str">
        <f t="shared" si="3"/>
        <v/>
      </c>
    </row>
    <row r="229" spans="1:15">
      <c r="A229" s="37"/>
      <c r="B229" s="37"/>
      <c r="C229" s="37"/>
      <c r="D229" s="37"/>
      <c r="E229" s="45"/>
      <c r="F229" s="45"/>
      <c r="G229" s="45"/>
      <c r="H229" s="45"/>
      <c r="I229" s="45"/>
      <c r="J229" s="45"/>
      <c r="K229" s="45"/>
      <c r="L229" s="45"/>
      <c r="M229" s="45"/>
      <c r="O229" s="30" t="str">
        <f t="shared" si="3"/>
        <v/>
      </c>
    </row>
    <row r="230" spans="1:15">
      <c r="A230" s="37"/>
      <c r="B230" s="37"/>
      <c r="C230" s="37"/>
      <c r="D230" s="37"/>
      <c r="E230" s="45"/>
      <c r="F230" s="45"/>
      <c r="G230" s="45"/>
      <c r="H230" s="45"/>
      <c r="I230" s="45"/>
      <c r="J230" s="45"/>
      <c r="K230" s="45"/>
      <c r="L230" s="45"/>
      <c r="M230" s="45"/>
      <c r="O230" s="30" t="str">
        <f t="shared" si="3"/>
        <v/>
      </c>
    </row>
    <row r="231" spans="1:15">
      <c r="A231" s="37"/>
      <c r="B231" s="37"/>
      <c r="C231" s="37"/>
      <c r="D231" s="37"/>
      <c r="E231" s="45"/>
      <c r="F231" s="45"/>
      <c r="G231" s="45"/>
      <c r="H231" s="45"/>
      <c r="I231" s="45"/>
      <c r="J231" s="45"/>
      <c r="K231" s="45"/>
      <c r="L231" s="45"/>
      <c r="M231" s="45"/>
      <c r="O231" s="30" t="str">
        <f t="shared" si="3"/>
        <v/>
      </c>
    </row>
    <row r="232" spans="1:15">
      <c r="A232" s="37"/>
      <c r="B232" s="37"/>
      <c r="C232" s="37"/>
      <c r="D232" s="37"/>
      <c r="E232" s="45"/>
      <c r="F232" s="45"/>
      <c r="G232" s="45"/>
      <c r="H232" s="45"/>
      <c r="I232" s="45"/>
      <c r="J232" s="45"/>
      <c r="K232" s="45"/>
      <c r="L232" s="45"/>
      <c r="M232" s="45"/>
      <c r="O232" s="30" t="str">
        <f t="shared" si="3"/>
        <v/>
      </c>
    </row>
    <row r="233" spans="1:15">
      <c r="A233" s="37"/>
      <c r="B233" s="37"/>
      <c r="C233" s="37"/>
      <c r="D233" s="37"/>
      <c r="E233" s="45"/>
      <c r="F233" s="45"/>
      <c r="G233" s="45"/>
      <c r="H233" s="45"/>
      <c r="I233" s="45"/>
      <c r="J233" s="45"/>
      <c r="K233" s="45"/>
      <c r="L233" s="45"/>
      <c r="M233" s="45"/>
      <c r="O233" s="30" t="str">
        <f t="shared" si="3"/>
        <v/>
      </c>
    </row>
    <row r="234" spans="1:15">
      <c r="A234" s="37"/>
      <c r="B234" s="37"/>
      <c r="C234" s="37"/>
      <c r="D234" s="37"/>
      <c r="E234" s="45"/>
      <c r="F234" s="45"/>
      <c r="G234" s="45"/>
      <c r="H234" s="45"/>
      <c r="I234" s="45"/>
      <c r="J234" s="45"/>
      <c r="K234" s="45"/>
      <c r="L234" s="45"/>
      <c r="M234" s="45"/>
      <c r="O234" s="30" t="str">
        <f t="shared" si="3"/>
        <v/>
      </c>
    </row>
    <row r="235" spans="1:15">
      <c r="A235" s="37"/>
      <c r="B235" s="37"/>
      <c r="C235" s="37"/>
      <c r="D235" s="37"/>
      <c r="E235" s="45"/>
      <c r="F235" s="45"/>
      <c r="G235" s="45"/>
      <c r="H235" s="45"/>
      <c r="I235" s="45"/>
      <c r="J235" s="45"/>
      <c r="K235" s="45"/>
      <c r="L235" s="45"/>
      <c r="M235" s="45"/>
      <c r="O235" s="30" t="str">
        <f t="shared" si="3"/>
        <v/>
      </c>
    </row>
    <row r="236" spans="1:15">
      <c r="A236" s="37"/>
      <c r="B236" s="37"/>
      <c r="C236" s="37"/>
      <c r="D236" s="37"/>
      <c r="E236" s="45"/>
      <c r="F236" s="45"/>
      <c r="G236" s="45"/>
      <c r="H236" s="45"/>
      <c r="I236" s="45"/>
      <c r="J236" s="45"/>
      <c r="K236" s="45"/>
      <c r="L236" s="45"/>
      <c r="M236" s="45"/>
      <c r="O236" s="30" t="str">
        <f t="shared" si="3"/>
        <v/>
      </c>
    </row>
    <row r="237" spans="1:15">
      <c r="A237" s="37"/>
      <c r="B237" s="37"/>
      <c r="C237" s="37"/>
      <c r="D237" s="37"/>
      <c r="E237" s="45"/>
      <c r="F237" s="45"/>
      <c r="G237" s="45"/>
      <c r="H237" s="45"/>
      <c r="I237" s="45"/>
      <c r="J237" s="45"/>
      <c r="K237" s="45"/>
      <c r="L237" s="45"/>
      <c r="M237" s="45"/>
      <c r="O237" s="30" t="str">
        <f t="shared" si="3"/>
        <v/>
      </c>
    </row>
    <row r="238" spans="1:15">
      <c r="A238" s="37"/>
      <c r="B238" s="37"/>
      <c r="C238" s="37"/>
      <c r="D238" s="37"/>
      <c r="E238" s="45"/>
      <c r="F238" s="45"/>
      <c r="G238" s="45"/>
      <c r="H238" s="45"/>
      <c r="I238" s="45"/>
      <c r="J238" s="45"/>
      <c r="K238" s="45"/>
      <c r="L238" s="45"/>
      <c r="M238" s="45"/>
      <c r="O238" s="30" t="str">
        <f t="shared" si="3"/>
        <v/>
      </c>
    </row>
    <row r="239" spans="1:15">
      <c r="A239" s="37"/>
      <c r="B239" s="37"/>
      <c r="C239" s="37"/>
      <c r="D239" s="37"/>
      <c r="E239" s="45"/>
      <c r="F239" s="45"/>
      <c r="G239" s="45"/>
      <c r="H239" s="45"/>
      <c r="I239" s="45"/>
      <c r="J239" s="45"/>
      <c r="K239" s="45"/>
      <c r="L239" s="45"/>
      <c r="M239" s="45"/>
      <c r="O239" s="30" t="str">
        <f t="shared" si="3"/>
        <v/>
      </c>
    </row>
    <row r="240" spans="1:15">
      <c r="A240" s="37"/>
      <c r="B240" s="37"/>
      <c r="C240" s="37"/>
      <c r="D240" s="37"/>
      <c r="E240" s="45"/>
      <c r="F240" s="45"/>
      <c r="G240" s="45"/>
      <c r="H240" s="45"/>
      <c r="I240" s="45"/>
      <c r="J240" s="45"/>
      <c r="K240" s="45"/>
      <c r="L240" s="45"/>
      <c r="M240" s="45"/>
      <c r="O240" s="30" t="str">
        <f t="shared" si="3"/>
        <v/>
      </c>
    </row>
    <row r="241" spans="1:15">
      <c r="A241" s="37"/>
      <c r="B241" s="37"/>
      <c r="C241" s="37"/>
      <c r="D241" s="37"/>
      <c r="E241" s="45"/>
      <c r="F241" s="45"/>
      <c r="G241" s="45"/>
      <c r="H241" s="45"/>
      <c r="I241" s="45"/>
      <c r="J241" s="45"/>
      <c r="K241" s="45"/>
      <c r="L241" s="45"/>
      <c r="M241" s="45"/>
      <c r="O241" s="30" t="str">
        <f t="shared" si="3"/>
        <v/>
      </c>
    </row>
    <row r="242" spans="1:15">
      <c r="A242" s="37"/>
      <c r="B242" s="37"/>
      <c r="C242" s="37"/>
      <c r="D242" s="37"/>
      <c r="E242" s="45"/>
      <c r="F242" s="45"/>
      <c r="G242" s="45"/>
      <c r="H242" s="45"/>
      <c r="I242" s="45"/>
      <c r="J242" s="45"/>
      <c r="K242" s="45"/>
      <c r="L242" s="45"/>
      <c r="M242" s="45"/>
      <c r="O242" s="30" t="str">
        <f t="shared" si="3"/>
        <v/>
      </c>
    </row>
    <row r="243" spans="1:15">
      <c r="A243" s="37"/>
      <c r="B243" s="37"/>
      <c r="C243" s="37"/>
      <c r="D243" s="37"/>
      <c r="E243" s="45"/>
      <c r="F243" s="45"/>
      <c r="G243" s="45"/>
      <c r="H243" s="45"/>
      <c r="I243" s="45"/>
      <c r="J243" s="45"/>
      <c r="K243" s="45"/>
      <c r="L243" s="45"/>
      <c r="M243" s="45"/>
      <c r="O243" s="30" t="str">
        <f t="shared" si="3"/>
        <v/>
      </c>
    </row>
    <row r="244" spans="1:15">
      <c r="A244" s="37"/>
      <c r="B244" s="37"/>
      <c r="C244" s="37"/>
      <c r="D244" s="37"/>
      <c r="E244" s="45"/>
      <c r="F244" s="45"/>
      <c r="G244" s="45"/>
      <c r="H244" s="45"/>
      <c r="I244" s="45"/>
      <c r="J244" s="45"/>
      <c r="K244" s="45"/>
      <c r="L244" s="45"/>
      <c r="M244" s="45"/>
      <c r="O244" s="30" t="str">
        <f t="shared" si="3"/>
        <v/>
      </c>
    </row>
    <row r="245" spans="1:15">
      <c r="A245" s="37"/>
      <c r="B245" s="37"/>
      <c r="C245" s="37"/>
      <c r="D245" s="37"/>
      <c r="E245" s="45"/>
      <c r="F245" s="45"/>
      <c r="G245" s="45"/>
      <c r="H245" s="45"/>
      <c r="I245" s="45"/>
      <c r="J245" s="45"/>
      <c r="K245" s="45"/>
      <c r="L245" s="45"/>
      <c r="M245" s="45"/>
      <c r="O245" s="30" t="str">
        <f t="shared" si="3"/>
        <v/>
      </c>
    </row>
    <row r="246" spans="1:15">
      <c r="A246" s="37"/>
      <c r="B246" s="37"/>
      <c r="C246" s="37"/>
      <c r="D246" s="37"/>
      <c r="E246" s="45"/>
      <c r="F246" s="45"/>
      <c r="G246" s="45"/>
      <c r="H246" s="45"/>
      <c r="I246" s="45"/>
      <c r="J246" s="45"/>
      <c r="K246" s="45"/>
      <c r="L246" s="45"/>
      <c r="M246" s="45"/>
      <c r="O246" s="30" t="str">
        <f t="shared" si="3"/>
        <v/>
      </c>
    </row>
    <row r="247" spans="1:15">
      <c r="A247" s="37"/>
      <c r="B247" s="37"/>
      <c r="C247" s="37"/>
      <c r="D247" s="37"/>
      <c r="E247" s="45"/>
      <c r="F247" s="45"/>
      <c r="G247" s="45"/>
      <c r="H247" s="45"/>
      <c r="I247" s="45"/>
      <c r="J247" s="45"/>
      <c r="K247" s="45"/>
      <c r="L247" s="45"/>
      <c r="M247" s="45"/>
      <c r="O247" s="30" t="str">
        <f t="shared" si="3"/>
        <v/>
      </c>
    </row>
    <row r="248" spans="1:15">
      <c r="A248" s="37"/>
      <c r="B248" s="37"/>
      <c r="C248" s="37"/>
      <c r="D248" s="37"/>
      <c r="E248" s="45"/>
      <c r="F248" s="45"/>
      <c r="G248" s="45"/>
      <c r="H248" s="45"/>
      <c r="I248" s="45"/>
      <c r="J248" s="45"/>
      <c r="K248" s="45"/>
      <c r="L248" s="45"/>
      <c r="M248" s="45"/>
      <c r="O248" s="30" t="str">
        <f t="shared" si="3"/>
        <v/>
      </c>
    </row>
    <row r="249" spans="1:15">
      <c r="A249" s="37"/>
      <c r="B249" s="37"/>
      <c r="C249" s="37"/>
      <c r="D249" s="37"/>
      <c r="E249" s="45"/>
      <c r="F249" s="45"/>
      <c r="G249" s="45"/>
      <c r="H249" s="45"/>
      <c r="I249" s="45"/>
      <c r="J249" s="45"/>
      <c r="K249" s="45"/>
      <c r="L249" s="45"/>
      <c r="M249" s="45"/>
      <c r="O249" s="30" t="str">
        <f t="shared" si="3"/>
        <v/>
      </c>
    </row>
    <row r="250" spans="1:15">
      <c r="A250" s="37"/>
      <c r="B250" s="37"/>
      <c r="C250" s="37"/>
      <c r="D250" s="37"/>
      <c r="E250" s="45"/>
      <c r="F250" s="45"/>
      <c r="G250" s="45"/>
      <c r="H250" s="45"/>
      <c r="I250" s="45"/>
      <c r="J250" s="45"/>
      <c r="K250" s="45"/>
      <c r="L250" s="45"/>
      <c r="M250" s="45"/>
      <c r="O250" s="30" t="str">
        <f t="shared" si="3"/>
        <v/>
      </c>
    </row>
    <row r="251" spans="1:15">
      <c r="A251" s="37"/>
      <c r="B251" s="37"/>
      <c r="C251" s="37"/>
      <c r="D251" s="37"/>
      <c r="E251" s="45"/>
      <c r="F251" s="45"/>
      <c r="G251" s="45"/>
      <c r="H251" s="45"/>
      <c r="I251" s="45"/>
      <c r="J251" s="45"/>
      <c r="K251" s="45"/>
      <c r="L251" s="45"/>
      <c r="M251" s="45"/>
      <c r="O251" s="30" t="str">
        <f t="shared" si="3"/>
        <v/>
      </c>
    </row>
    <row r="252" spans="1:15">
      <c r="A252" s="37"/>
      <c r="B252" s="37"/>
      <c r="C252" s="37"/>
      <c r="D252" s="37"/>
      <c r="E252" s="45"/>
      <c r="F252" s="45"/>
      <c r="G252" s="45"/>
      <c r="H252" s="45"/>
      <c r="I252" s="45"/>
      <c r="J252" s="45"/>
      <c r="K252" s="45"/>
      <c r="L252" s="45"/>
      <c r="M252" s="45"/>
      <c r="O252" s="30" t="str">
        <f t="shared" si="3"/>
        <v/>
      </c>
    </row>
    <row r="253" spans="1:15">
      <c r="A253" s="37"/>
      <c r="B253" s="37"/>
      <c r="C253" s="37"/>
      <c r="D253" s="37"/>
      <c r="E253" s="45"/>
      <c r="F253" s="45"/>
      <c r="G253" s="45"/>
      <c r="H253" s="45"/>
      <c r="I253" s="45"/>
      <c r="J253" s="45"/>
      <c r="K253" s="45"/>
      <c r="L253" s="45"/>
      <c r="M253" s="45"/>
      <c r="O253" s="30" t="str">
        <f t="shared" si="3"/>
        <v/>
      </c>
    </row>
    <row r="254" spans="1:15">
      <c r="A254" s="37"/>
      <c r="B254" s="37"/>
      <c r="C254" s="37"/>
      <c r="D254" s="37"/>
      <c r="E254" s="45"/>
      <c r="F254" s="45"/>
      <c r="G254" s="45"/>
      <c r="H254" s="45"/>
      <c r="I254" s="45"/>
      <c r="J254" s="45"/>
      <c r="K254" s="45"/>
      <c r="L254" s="45"/>
      <c r="M254" s="45"/>
      <c r="O254" s="30" t="str">
        <f t="shared" si="3"/>
        <v/>
      </c>
    </row>
    <row r="255" spans="1:15">
      <c r="A255" s="37"/>
      <c r="B255" s="37"/>
      <c r="C255" s="37"/>
      <c r="D255" s="37"/>
      <c r="E255" s="45"/>
      <c r="F255" s="45"/>
      <c r="G255" s="45"/>
      <c r="H255" s="45"/>
      <c r="I255" s="45"/>
      <c r="J255" s="45"/>
      <c r="K255" s="45"/>
      <c r="L255" s="45"/>
      <c r="M255" s="45"/>
      <c r="O255" s="30" t="str">
        <f t="shared" si="3"/>
        <v/>
      </c>
    </row>
    <row r="256" spans="1:15">
      <c r="A256" s="37"/>
      <c r="B256" s="37"/>
      <c r="C256" s="37"/>
      <c r="D256" s="37"/>
      <c r="E256" s="45"/>
      <c r="F256" s="45"/>
      <c r="G256" s="45"/>
      <c r="H256" s="45"/>
      <c r="I256" s="45"/>
      <c r="J256" s="45"/>
      <c r="K256" s="45"/>
      <c r="L256" s="45"/>
      <c r="M256" s="45"/>
      <c r="O256" s="30" t="str">
        <f t="shared" si="3"/>
        <v/>
      </c>
    </row>
    <row r="257" spans="1:15">
      <c r="A257" s="37"/>
      <c r="B257" s="37"/>
      <c r="C257" s="37"/>
      <c r="D257" s="37"/>
      <c r="E257" s="45"/>
      <c r="F257" s="45"/>
      <c r="G257" s="45"/>
      <c r="H257" s="45"/>
      <c r="I257" s="45"/>
      <c r="J257" s="45"/>
      <c r="K257" s="45"/>
      <c r="L257" s="45"/>
      <c r="M257" s="45"/>
      <c r="O257" s="30" t="str">
        <f t="shared" si="3"/>
        <v/>
      </c>
    </row>
    <row r="258" spans="1:15">
      <c r="A258" s="37"/>
      <c r="B258" s="37"/>
      <c r="C258" s="37"/>
      <c r="D258" s="37"/>
      <c r="E258" s="45"/>
      <c r="F258" s="45"/>
      <c r="G258" s="45"/>
      <c r="H258" s="45"/>
      <c r="I258" s="45"/>
      <c r="J258" s="45"/>
      <c r="K258" s="45"/>
      <c r="L258" s="45"/>
      <c r="M258" s="45"/>
      <c r="O258" s="30" t="str">
        <f t="shared" si="3"/>
        <v/>
      </c>
    </row>
    <row r="259" spans="1:15">
      <c r="A259" s="37"/>
      <c r="B259" s="37"/>
      <c r="C259" s="37"/>
      <c r="D259" s="37"/>
      <c r="E259" s="45"/>
      <c r="F259" s="45"/>
      <c r="G259" s="45"/>
      <c r="H259" s="45"/>
      <c r="I259" s="45"/>
      <c r="J259" s="45"/>
      <c r="K259" s="45"/>
      <c r="L259" s="45"/>
      <c r="M259" s="45"/>
      <c r="O259" s="30" t="str">
        <f t="shared" si="3"/>
        <v/>
      </c>
    </row>
    <row r="260" spans="1:15">
      <c r="A260" s="37"/>
      <c r="B260" s="37"/>
      <c r="C260" s="37"/>
      <c r="D260" s="37"/>
      <c r="E260" s="45"/>
      <c r="F260" s="45"/>
      <c r="G260" s="45"/>
      <c r="H260" s="45"/>
      <c r="I260" s="45"/>
      <c r="J260" s="45"/>
      <c r="K260" s="45"/>
      <c r="L260" s="45"/>
      <c r="M260" s="45"/>
      <c r="O260" s="30" t="str">
        <f t="shared" si="3"/>
        <v/>
      </c>
    </row>
    <row r="261" spans="1:15">
      <c r="A261" s="37"/>
      <c r="B261" s="37"/>
      <c r="C261" s="37"/>
      <c r="D261" s="37"/>
      <c r="E261" s="45"/>
      <c r="F261" s="45"/>
      <c r="G261" s="45"/>
      <c r="H261" s="45"/>
      <c r="I261" s="45"/>
      <c r="J261" s="45"/>
      <c r="K261" s="45"/>
      <c r="L261" s="45"/>
      <c r="M261" s="45"/>
      <c r="O261" s="30" t="str">
        <f t="shared" si="3"/>
        <v/>
      </c>
    </row>
    <row r="262" spans="1:15">
      <c r="A262" s="37"/>
      <c r="B262" s="37"/>
      <c r="C262" s="37"/>
      <c r="D262" s="37"/>
      <c r="E262" s="45"/>
      <c r="F262" s="45"/>
      <c r="G262" s="45"/>
      <c r="H262" s="45"/>
      <c r="I262" s="45"/>
      <c r="J262" s="45"/>
      <c r="K262" s="45"/>
      <c r="L262" s="45"/>
      <c r="M262" s="45"/>
      <c r="O262" s="30" t="str">
        <f t="shared" si="3"/>
        <v/>
      </c>
    </row>
    <row r="263" spans="1:15">
      <c r="A263" s="37"/>
      <c r="B263" s="37"/>
      <c r="C263" s="37"/>
      <c r="D263" s="37"/>
      <c r="E263" s="45"/>
      <c r="F263" s="45"/>
      <c r="G263" s="45"/>
      <c r="H263" s="45"/>
      <c r="I263" s="45"/>
      <c r="J263" s="45"/>
      <c r="K263" s="45"/>
      <c r="L263" s="45"/>
      <c r="M263" s="45"/>
      <c r="O263" s="30" t="str">
        <f t="shared" si="3"/>
        <v/>
      </c>
    </row>
    <row r="264" spans="1:15">
      <c r="A264" s="37"/>
      <c r="B264" s="37"/>
      <c r="C264" s="37"/>
      <c r="D264" s="37"/>
      <c r="E264" s="45"/>
      <c r="F264" s="45"/>
      <c r="G264" s="45"/>
      <c r="H264" s="45"/>
      <c r="I264" s="45"/>
      <c r="J264" s="45"/>
      <c r="K264" s="45"/>
      <c r="L264" s="45"/>
      <c r="M264" s="45"/>
      <c r="O264" s="30" t="str">
        <f t="shared" si="3"/>
        <v/>
      </c>
    </row>
    <row r="265" spans="1:15">
      <c r="A265" s="37"/>
      <c r="B265" s="37"/>
      <c r="C265" s="37"/>
      <c r="D265" s="37"/>
      <c r="E265" s="45"/>
      <c r="F265" s="45"/>
      <c r="G265" s="45"/>
      <c r="H265" s="45"/>
      <c r="I265" s="45"/>
      <c r="J265" s="45"/>
      <c r="K265" s="45"/>
      <c r="L265" s="45"/>
      <c r="M265" s="45"/>
      <c r="O265" s="30" t="str">
        <f t="shared" si="3"/>
        <v/>
      </c>
    </row>
    <row r="266" spans="1:15">
      <c r="A266" s="37"/>
      <c r="B266" s="37"/>
      <c r="C266" s="37"/>
      <c r="D266" s="37"/>
      <c r="E266" s="45"/>
      <c r="F266" s="45"/>
      <c r="G266" s="45"/>
      <c r="H266" s="45"/>
      <c r="I266" s="45"/>
      <c r="J266" s="45"/>
      <c r="K266" s="45"/>
      <c r="L266" s="45"/>
      <c r="M266" s="4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37"/>
      <c r="B267" s="37"/>
      <c r="C267" s="37"/>
      <c r="D267" s="37"/>
      <c r="E267" s="45"/>
      <c r="F267" s="45"/>
      <c r="G267" s="45"/>
      <c r="H267" s="45"/>
      <c r="I267" s="45"/>
      <c r="J267" s="45"/>
      <c r="K267" s="45"/>
      <c r="L267" s="45"/>
      <c r="M267" s="45"/>
      <c r="O267" s="30" t="str">
        <f t="shared" si="4"/>
        <v/>
      </c>
    </row>
    <row r="268" spans="1:15">
      <c r="A268" s="37"/>
      <c r="B268" s="37"/>
      <c r="C268" s="37"/>
      <c r="D268" s="37"/>
      <c r="E268" s="45"/>
      <c r="F268" s="45"/>
      <c r="G268" s="45"/>
      <c r="H268" s="45"/>
      <c r="I268" s="45"/>
      <c r="J268" s="45"/>
      <c r="K268" s="45"/>
      <c r="L268" s="45"/>
      <c r="M268" s="45"/>
      <c r="O268" s="30" t="str">
        <f t="shared" si="4"/>
        <v/>
      </c>
    </row>
    <row r="269" spans="1:15">
      <c r="A269" s="37"/>
      <c r="B269" s="37"/>
      <c r="C269" s="37"/>
      <c r="D269" s="37"/>
      <c r="E269" s="45"/>
      <c r="F269" s="45"/>
      <c r="G269" s="45"/>
      <c r="H269" s="45"/>
      <c r="I269" s="45"/>
      <c r="J269" s="45"/>
      <c r="K269" s="45"/>
      <c r="L269" s="45"/>
      <c r="M269" s="45"/>
      <c r="O269" s="30" t="str">
        <f t="shared" si="4"/>
        <v/>
      </c>
    </row>
    <row r="270" spans="1:15">
      <c r="A270" s="37"/>
      <c r="B270" s="37"/>
      <c r="C270" s="37"/>
      <c r="D270" s="37"/>
      <c r="E270" s="45"/>
      <c r="F270" s="45"/>
      <c r="G270" s="45"/>
      <c r="H270" s="45"/>
      <c r="I270" s="45"/>
      <c r="J270" s="45"/>
      <c r="K270" s="45"/>
      <c r="L270" s="45"/>
      <c r="M270" s="45"/>
      <c r="O270" s="30" t="str">
        <f t="shared" si="4"/>
        <v/>
      </c>
    </row>
    <row r="271" spans="1:15">
      <c r="A271" s="37"/>
      <c r="B271" s="37"/>
      <c r="C271" s="37"/>
      <c r="D271" s="37"/>
      <c r="E271" s="45"/>
      <c r="F271" s="45"/>
      <c r="G271" s="45"/>
      <c r="H271" s="45"/>
      <c r="I271" s="45"/>
      <c r="J271" s="45"/>
      <c r="K271" s="45"/>
      <c r="L271" s="45"/>
      <c r="M271" s="45"/>
      <c r="O271" s="30" t="str">
        <f t="shared" si="4"/>
        <v/>
      </c>
    </row>
    <row r="272" spans="1:15">
      <c r="A272" s="37"/>
      <c r="B272" s="37"/>
      <c r="C272" s="37"/>
      <c r="D272" s="37"/>
      <c r="E272" s="45"/>
      <c r="F272" s="45"/>
      <c r="G272" s="45"/>
      <c r="H272" s="45"/>
      <c r="I272" s="45"/>
      <c r="J272" s="45"/>
      <c r="K272" s="45"/>
      <c r="L272" s="45"/>
      <c r="M272" s="45"/>
      <c r="O272" s="30" t="str">
        <f t="shared" si="4"/>
        <v/>
      </c>
    </row>
    <row r="273" spans="1:15">
      <c r="A273" s="37"/>
      <c r="B273" s="37"/>
      <c r="C273" s="37"/>
      <c r="D273" s="37"/>
      <c r="E273" s="45"/>
      <c r="F273" s="45"/>
      <c r="G273" s="45"/>
      <c r="H273" s="45"/>
      <c r="I273" s="45"/>
      <c r="J273" s="45"/>
      <c r="K273" s="45"/>
      <c r="L273" s="45"/>
      <c r="M273" s="45"/>
      <c r="O273" s="30" t="str">
        <f t="shared" si="4"/>
        <v/>
      </c>
    </row>
    <row r="274" spans="1:15">
      <c r="A274" s="37"/>
      <c r="B274" s="37"/>
      <c r="C274" s="37"/>
      <c r="D274" s="37"/>
      <c r="E274" s="45"/>
      <c r="F274" s="45"/>
      <c r="G274" s="45"/>
      <c r="H274" s="45"/>
      <c r="I274" s="45"/>
      <c r="J274" s="45"/>
      <c r="K274" s="45"/>
      <c r="L274" s="45"/>
      <c r="M274" s="45"/>
      <c r="O274" s="30" t="str">
        <f t="shared" si="4"/>
        <v/>
      </c>
    </row>
    <row r="275" spans="1:15">
      <c r="A275" s="37"/>
      <c r="B275" s="37"/>
      <c r="C275" s="37"/>
      <c r="D275" s="37"/>
      <c r="E275" s="45"/>
      <c r="F275" s="45"/>
      <c r="G275" s="45"/>
      <c r="H275" s="45"/>
      <c r="I275" s="45"/>
      <c r="J275" s="45"/>
      <c r="K275" s="45"/>
      <c r="L275" s="45"/>
      <c r="M275" s="45"/>
      <c r="O275" s="30" t="str">
        <f t="shared" si="4"/>
        <v/>
      </c>
    </row>
    <row r="276" spans="1:15">
      <c r="A276" s="37"/>
      <c r="B276" s="37"/>
      <c r="C276" s="37"/>
      <c r="D276" s="37"/>
      <c r="E276" s="45"/>
      <c r="F276" s="45"/>
      <c r="G276" s="45"/>
      <c r="H276" s="45"/>
      <c r="I276" s="45"/>
      <c r="J276" s="45"/>
      <c r="K276" s="45"/>
      <c r="L276" s="45"/>
      <c r="M276" s="45"/>
      <c r="O276" s="30" t="str">
        <f t="shared" si="4"/>
        <v/>
      </c>
    </row>
    <row r="277" spans="1:15">
      <c r="A277" s="37"/>
      <c r="B277" s="37"/>
      <c r="C277" s="37"/>
      <c r="D277" s="37"/>
      <c r="E277" s="45"/>
      <c r="F277" s="45"/>
      <c r="G277" s="45"/>
      <c r="H277" s="45"/>
      <c r="I277" s="45"/>
      <c r="J277" s="45"/>
      <c r="K277" s="45"/>
      <c r="L277" s="45"/>
      <c r="M277" s="45"/>
      <c r="O277" s="30" t="str">
        <f t="shared" si="4"/>
        <v/>
      </c>
    </row>
    <row r="278" spans="1:15">
      <c r="A278" s="37"/>
      <c r="B278" s="37"/>
      <c r="C278" s="37"/>
      <c r="D278" s="37"/>
      <c r="E278" s="45"/>
      <c r="F278" s="45"/>
      <c r="G278" s="45"/>
      <c r="H278" s="45"/>
      <c r="I278" s="45"/>
      <c r="J278" s="45"/>
      <c r="K278" s="45"/>
      <c r="L278" s="45"/>
      <c r="M278" s="45"/>
      <c r="O278" s="30" t="str">
        <f t="shared" si="4"/>
        <v/>
      </c>
    </row>
    <row r="279" spans="1:15">
      <c r="A279" s="37"/>
      <c r="B279" s="37"/>
      <c r="C279" s="37"/>
      <c r="D279" s="37"/>
      <c r="E279" s="45"/>
      <c r="F279" s="45"/>
      <c r="G279" s="45"/>
      <c r="H279" s="45"/>
      <c r="I279" s="45"/>
      <c r="J279" s="45"/>
      <c r="K279" s="45"/>
      <c r="L279" s="45"/>
      <c r="M279" s="45"/>
      <c r="O279" s="30" t="str">
        <f t="shared" si="4"/>
        <v/>
      </c>
    </row>
    <row r="280" spans="1:15">
      <c r="A280" s="37"/>
      <c r="B280" s="37"/>
      <c r="C280" s="37"/>
      <c r="D280" s="37"/>
      <c r="E280" s="45"/>
      <c r="F280" s="45"/>
      <c r="G280" s="45"/>
      <c r="H280" s="45"/>
      <c r="I280" s="45"/>
      <c r="J280" s="45"/>
      <c r="K280" s="45"/>
      <c r="L280" s="45"/>
      <c r="M280" s="45"/>
      <c r="O280" s="30" t="str">
        <f t="shared" si="4"/>
        <v/>
      </c>
    </row>
    <row r="281" spans="1:15">
      <c r="A281" s="37"/>
      <c r="B281" s="37"/>
      <c r="C281" s="37"/>
      <c r="D281" s="37"/>
      <c r="E281" s="45"/>
      <c r="F281" s="45"/>
      <c r="G281" s="45"/>
      <c r="H281" s="45"/>
      <c r="I281" s="45"/>
      <c r="J281" s="45"/>
      <c r="K281" s="45"/>
      <c r="L281" s="45"/>
      <c r="M281" s="45"/>
      <c r="O281" s="30" t="str">
        <f t="shared" si="4"/>
        <v/>
      </c>
    </row>
    <row r="282" spans="1:15">
      <c r="A282" s="37"/>
      <c r="B282" s="37"/>
      <c r="C282" s="37"/>
      <c r="D282" s="37"/>
      <c r="E282" s="45"/>
      <c r="F282" s="45"/>
      <c r="G282" s="45"/>
      <c r="H282" s="45"/>
      <c r="I282" s="45"/>
      <c r="J282" s="45"/>
      <c r="K282" s="45"/>
      <c r="L282" s="45"/>
      <c r="M282" s="45"/>
      <c r="O282" s="30" t="str">
        <f t="shared" si="4"/>
        <v/>
      </c>
    </row>
    <row r="283" spans="1:15">
      <c r="A283" s="37"/>
      <c r="B283" s="37"/>
      <c r="C283" s="37"/>
      <c r="D283" s="37"/>
      <c r="E283" s="45"/>
      <c r="F283" s="45"/>
      <c r="G283" s="45"/>
      <c r="H283" s="45"/>
      <c r="I283" s="45"/>
      <c r="J283" s="45"/>
      <c r="K283" s="45"/>
      <c r="L283" s="45"/>
      <c r="M283" s="45"/>
      <c r="O283" s="30" t="str">
        <f t="shared" si="4"/>
        <v/>
      </c>
    </row>
    <row r="284" spans="1:15">
      <c r="A284" s="37"/>
      <c r="B284" s="37"/>
      <c r="C284" s="37"/>
      <c r="D284" s="37"/>
      <c r="E284" s="45"/>
      <c r="F284" s="45"/>
      <c r="G284" s="45"/>
      <c r="H284" s="45"/>
      <c r="I284" s="45"/>
      <c r="J284" s="45"/>
      <c r="K284" s="45"/>
      <c r="L284" s="45"/>
      <c r="M284" s="45"/>
      <c r="O284" s="30" t="str">
        <f t="shared" si="4"/>
        <v/>
      </c>
    </row>
    <row r="285" spans="1:15">
      <c r="A285" s="37"/>
      <c r="B285" s="37"/>
      <c r="C285" s="37"/>
      <c r="D285" s="37"/>
      <c r="E285" s="45"/>
      <c r="F285" s="45"/>
      <c r="G285" s="45"/>
      <c r="H285" s="45"/>
      <c r="I285" s="45"/>
      <c r="J285" s="45"/>
      <c r="K285" s="45"/>
      <c r="L285" s="45"/>
      <c r="M285" s="45"/>
      <c r="O285" s="30" t="str">
        <f t="shared" si="4"/>
        <v/>
      </c>
    </row>
    <row r="286" spans="1:15">
      <c r="A286" s="37"/>
      <c r="B286" s="37"/>
      <c r="C286" s="37"/>
      <c r="D286" s="37"/>
      <c r="E286" s="45"/>
      <c r="F286" s="45"/>
      <c r="G286" s="45"/>
      <c r="H286" s="45"/>
      <c r="I286" s="45"/>
      <c r="J286" s="45"/>
      <c r="K286" s="45"/>
      <c r="L286" s="45"/>
      <c r="M286" s="45"/>
      <c r="O286" s="30" t="str">
        <f t="shared" si="4"/>
        <v/>
      </c>
    </row>
    <row r="287" spans="1:15">
      <c r="A287" s="37"/>
      <c r="B287" s="37"/>
      <c r="C287" s="37"/>
      <c r="D287" s="37"/>
      <c r="E287" s="45"/>
      <c r="F287" s="45"/>
      <c r="G287" s="45"/>
      <c r="H287" s="45"/>
      <c r="I287" s="45"/>
      <c r="J287" s="45"/>
      <c r="K287" s="45"/>
      <c r="L287" s="45"/>
      <c r="M287" s="45"/>
      <c r="O287" s="30" t="str">
        <f t="shared" si="4"/>
        <v/>
      </c>
    </row>
    <row r="288" spans="1:15">
      <c r="A288" s="37"/>
      <c r="B288" s="37"/>
      <c r="C288" s="37"/>
      <c r="D288" s="37"/>
      <c r="E288" s="45"/>
      <c r="F288" s="45"/>
      <c r="G288" s="45"/>
      <c r="H288" s="45"/>
      <c r="I288" s="45"/>
      <c r="J288" s="45"/>
      <c r="K288" s="45"/>
      <c r="L288" s="45"/>
      <c r="M288" s="45"/>
      <c r="O288" s="30" t="str">
        <f t="shared" si="4"/>
        <v/>
      </c>
    </row>
    <row r="289" spans="1:15">
      <c r="A289" s="37"/>
      <c r="B289" s="37"/>
      <c r="C289" s="37"/>
      <c r="D289" s="37"/>
      <c r="E289" s="45"/>
      <c r="F289" s="45"/>
      <c r="G289" s="45"/>
      <c r="H289" s="45"/>
      <c r="I289" s="45"/>
      <c r="J289" s="45"/>
      <c r="K289" s="45"/>
      <c r="L289" s="45"/>
      <c r="M289" s="45"/>
      <c r="O289" s="30" t="str">
        <f t="shared" si="4"/>
        <v/>
      </c>
    </row>
    <row r="290" spans="1:15">
      <c r="A290" s="37"/>
      <c r="B290" s="37"/>
      <c r="C290" s="37"/>
      <c r="D290" s="37"/>
      <c r="E290" s="45"/>
      <c r="F290" s="45"/>
      <c r="G290" s="45"/>
      <c r="H290" s="45"/>
      <c r="I290" s="45"/>
      <c r="J290" s="45"/>
      <c r="K290" s="45"/>
      <c r="L290" s="45"/>
      <c r="M290" s="45"/>
      <c r="O290" s="30" t="str">
        <f t="shared" si="4"/>
        <v/>
      </c>
    </row>
    <row r="291" spans="1:15">
      <c r="A291" s="37"/>
      <c r="B291" s="37"/>
      <c r="C291" s="37"/>
      <c r="D291" s="37"/>
      <c r="E291" s="45"/>
      <c r="F291" s="45"/>
      <c r="G291" s="45"/>
      <c r="H291" s="45"/>
      <c r="I291" s="45"/>
      <c r="J291" s="45"/>
      <c r="K291" s="45"/>
      <c r="L291" s="45"/>
      <c r="M291" s="45"/>
      <c r="O291" s="30" t="str">
        <f t="shared" si="4"/>
        <v/>
      </c>
    </row>
    <row r="292" spans="1:15">
      <c r="A292" s="37"/>
      <c r="B292" s="37"/>
      <c r="C292" s="37"/>
      <c r="D292" s="37"/>
      <c r="E292" s="45"/>
      <c r="F292" s="45"/>
      <c r="G292" s="45"/>
      <c r="H292" s="45"/>
      <c r="I292" s="45"/>
      <c r="J292" s="45"/>
      <c r="K292" s="45"/>
      <c r="L292" s="45"/>
      <c r="M292" s="45"/>
      <c r="O292" s="30" t="str">
        <f t="shared" si="4"/>
        <v/>
      </c>
    </row>
    <row r="293" spans="1:15">
      <c r="A293" s="37"/>
      <c r="B293" s="37"/>
      <c r="C293" s="37"/>
      <c r="D293" s="37"/>
      <c r="E293" s="45"/>
      <c r="F293" s="45"/>
      <c r="G293" s="45"/>
      <c r="H293" s="45"/>
      <c r="I293" s="45"/>
      <c r="J293" s="45"/>
      <c r="K293" s="45"/>
      <c r="L293" s="45"/>
      <c r="M293" s="45"/>
      <c r="O293" s="30" t="str">
        <f t="shared" si="4"/>
        <v/>
      </c>
    </row>
    <row r="294" spans="1:15">
      <c r="A294" s="37"/>
      <c r="B294" s="37"/>
      <c r="C294" s="37"/>
      <c r="D294" s="37"/>
      <c r="E294" s="45"/>
      <c r="F294" s="45"/>
      <c r="G294" s="45"/>
      <c r="H294" s="45"/>
      <c r="I294" s="45"/>
      <c r="J294" s="45"/>
      <c r="K294" s="45"/>
      <c r="L294" s="45"/>
      <c r="M294" s="45"/>
      <c r="O294" s="30" t="str">
        <f t="shared" si="4"/>
        <v/>
      </c>
    </row>
    <row r="295" spans="1:15">
      <c r="A295" s="37"/>
      <c r="B295" s="37"/>
      <c r="C295" s="37"/>
      <c r="D295" s="37"/>
      <c r="E295" s="45"/>
      <c r="F295" s="45"/>
      <c r="G295" s="45"/>
      <c r="H295" s="45"/>
      <c r="I295" s="45"/>
      <c r="J295" s="45"/>
      <c r="K295" s="45"/>
      <c r="L295" s="45"/>
      <c r="M295" s="45"/>
      <c r="O295" s="30" t="str">
        <f t="shared" si="4"/>
        <v/>
      </c>
    </row>
    <row r="296" spans="1:15">
      <c r="A296" s="37"/>
      <c r="B296" s="37"/>
      <c r="C296" s="37"/>
      <c r="D296" s="37"/>
      <c r="E296" s="45"/>
      <c r="F296" s="45"/>
      <c r="G296" s="45"/>
      <c r="H296" s="45"/>
      <c r="I296" s="45"/>
      <c r="J296" s="45"/>
      <c r="K296" s="45"/>
      <c r="L296" s="45"/>
      <c r="M296" s="45"/>
      <c r="O296" s="30" t="str">
        <f t="shared" si="4"/>
        <v/>
      </c>
    </row>
    <row r="297" spans="1:15">
      <c r="A297" s="37"/>
      <c r="B297" s="37"/>
      <c r="C297" s="37"/>
      <c r="D297" s="37"/>
      <c r="E297" s="45"/>
      <c r="F297" s="45"/>
      <c r="G297" s="45"/>
      <c r="H297" s="45"/>
      <c r="I297" s="45"/>
      <c r="J297" s="45"/>
      <c r="K297" s="45"/>
      <c r="L297" s="45"/>
      <c r="M297" s="45"/>
      <c r="O297" s="30" t="str">
        <f t="shared" si="4"/>
        <v/>
      </c>
    </row>
    <row r="298" spans="1:15">
      <c r="A298" s="37"/>
      <c r="B298" s="37"/>
      <c r="C298" s="37"/>
      <c r="D298" s="37"/>
      <c r="E298" s="45"/>
      <c r="F298" s="45"/>
      <c r="G298" s="45"/>
      <c r="H298" s="45"/>
      <c r="I298" s="45"/>
      <c r="J298" s="45"/>
      <c r="K298" s="45"/>
      <c r="L298" s="45"/>
      <c r="M298" s="45"/>
      <c r="O298" s="30" t="str">
        <f t="shared" si="4"/>
        <v/>
      </c>
    </row>
    <row r="299" spans="1:15">
      <c r="A299" s="37"/>
      <c r="B299" s="37"/>
      <c r="C299" s="37"/>
      <c r="D299" s="37"/>
      <c r="E299" s="45"/>
      <c r="F299" s="45"/>
      <c r="G299" s="45"/>
      <c r="H299" s="45"/>
      <c r="I299" s="45"/>
      <c r="J299" s="45"/>
      <c r="K299" s="45"/>
      <c r="L299" s="45"/>
      <c r="M299" s="45"/>
      <c r="O299" s="30" t="str">
        <f t="shared" si="4"/>
        <v/>
      </c>
    </row>
    <row r="300" spans="1:15">
      <c r="A300" s="37"/>
      <c r="B300" s="37"/>
      <c r="C300" s="37"/>
      <c r="D300" s="37"/>
      <c r="E300" s="45"/>
      <c r="F300" s="45"/>
      <c r="G300" s="45"/>
      <c r="H300" s="45"/>
      <c r="I300" s="45"/>
      <c r="J300" s="45"/>
      <c r="K300" s="45"/>
      <c r="L300" s="45"/>
      <c r="M300" s="45"/>
      <c r="O300" s="30" t="str">
        <f t="shared" si="4"/>
        <v/>
      </c>
    </row>
    <row r="301" spans="1:15">
      <c r="A301" s="37"/>
      <c r="B301" s="37"/>
      <c r="C301" s="37"/>
      <c r="D301" s="37"/>
      <c r="E301" s="45"/>
      <c r="F301" s="45"/>
      <c r="G301" s="45"/>
      <c r="H301" s="45"/>
      <c r="I301" s="45"/>
      <c r="J301" s="45"/>
      <c r="K301" s="45"/>
      <c r="L301" s="45"/>
      <c r="M301" s="45"/>
      <c r="O301" s="30" t="str">
        <f t="shared" si="4"/>
        <v/>
      </c>
    </row>
    <row r="302" spans="1:15">
      <c r="A302" s="37"/>
      <c r="B302" s="37"/>
      <c r="C302" s="37"/>
      <c r="D302" s="37"/>
      <c r="E302" s="45"/>
      <c r="F302" s="45"/>
      <c r="G302" s="45"/>
      <c r="H302" s="45"/>
      <c r="I302" s="45"/>
      <c r="J302" s="45"/>
      <c r="K302" s="45"/>
      <c r="L302" s="45"/>
      <c r="M302" s="45"/>
      <c r="O302" s="30" t="str">
        <f t="shared" si="4"/>
        <v/>
      </c>
    </row>
    <row r="303" spans="1:15">
      <c r="A303" s="37"/>
      <c r="B303" s="37"/>
      <c r="C303" s="37"/>
      <c r="D303" s="37"/>
      <c r="E303" s="45"/>
      <c r="F303" s="45"/>
      <c r="G303" s="45"/>
      <c r="H303" s="45"/>
      <c r="I303" s="45"/>
      <c r="J303" s="45"/>
      <c r="K303" s="45"/>
      <c r="L303" s="45"/>
      <c r="M303" s="45"/>
      <c r="O303" s="30" t="str">
        <f t="shared" si="4"/>
        <v/>
      </c>
    </row>
    <row r="304" spans="1:15">
      <c r="A304" s="37"/>
      <c r="B304" s="37"/>
      <c r="C304" s="37"/>
      <c r="D304" s="37"/>
      <c r="E304" s="45"/>
      <c r="F304" s="45"/>
      <c r="G304" s="45"/>
      <c r="H304" s="45"/>
      <c r="I304" s="45"/>
      <c r="J304" s="45"/>
      <c r="K304" s="45"/>
      <c r="L304" s="45"/>
      <c r="M304" s="45"/>
      <c r="O304" s="30" t="str">
        <f t="shared" si="4"/>
        <v/>
      </c>
    </row>
    <row r="305" spans="1:15">
      <c r="A305" s="37"/>
      <c r="B305" s="37"/>
      <c r="C305" s="37"/>
      <c r="D305" s="37"/>
      <c r="E305" s="45"/>
      <c r="F305" s="45"/>
      <c r="G305" s="45"/>
      <c r="H305" s="45"/>
      <c r="I305" s="45"/>
      <c r="J305" s="45"/>
      <c r="K305" s="45"/>
      <c r="L305" s="45"/>
      <c r="M305" s="45"/>
      <c r="O305" s="30" t="str">
        <f t="shared" si="4"/>
        <v/>
      </c>
    </row>
    <row r="306" spans="1:15">
      <c r="A306" s="37"/>
      <c r="B306" s="37"/>
      <c r="C306" s="37"/>
      <c r="D306" s="37"/>
      <c r="E306" s="45"/>
      <c r="F306" s="45"/>
      <c r="G306" s="45"/>
      <c r="H306" s="45"/>
      <c r="I306" s="45"/>
      <c r="J306" s="45"/>
      <c r="K306" s="45"/>
      <c r="L306" s="45"/>
      <c r="M306" s="45"/>
      <c r="O306" s="30" t="str">
        <f t="shared" si="4"/>
        <v/>
      </c>
    </row>
    <row r="307" spans="1:15">
      <c r="A307" s="37"/>
      <c r="B307" s="37"/>
      <c r="C307" s="37"/>
      <c r="D307" s="37"/>
      <c r="E307" s="45"/>
      <c r="F307" s="45"/>
      <c r="G307" s="45"/>
      <c r="H307" s="45"/>
      <c r="I307" s="45"/>
      <c r="J307" s="45"/>
      <c r="K307" s="45"/>
      <c r="L307" s="45"/>
      <c r="M307" s="45"/>
      <c r="O307" s="30" t="str">
        <f t="shared" si="4"/>
        <v/>
      </c>
    </row>
    <row r="308" spans="1:15">
      <c r="A308" s="37"/>
      <c r="B308" s="37"/>
      <c r="C308" s="37"/>
      <c r="D308" s="37"/>
      <c r="E308" s="45"/>
      <c r="F308" s="45"/>
      <c r="G308" s="45"/>
      <c r="H308" s="45"/>
      <c r="I308" s="45"/>
      <c r="J308" s="45"/>
      <c r="K308" s="45"/>
      <c r="L308" s="45"/>
      <c r="M308" s="45"/>
      <c r="O308" s="30" t="str">
        <f t="shared" si="4"/>
        <v/>
      </c>
    </row>
    <row r="309" spans="1:15">
      <c r="A309" s="37"/>
      <c r="B309" s="37"/>
      <c r="C309" s="37"/>
      <c r="D309" s="37"/>
      <c r="E309" s="45"/>
      <c r="F309" s="45"/>
      <c r="G309" s="45"/>
      <c r="H309" s="45"/>
      <c r="I309" s="45"/>
      <c r="J309" s="45"/>
      <c r="K309" s="45"/>
      <c r="L309" s="45"/>
      <c r="M309" s="45"/>
      <c r="O309" s="30" t="str">
        <f t="shared" si="4"/>
        <v/>
      </c>
    </row>
    <row r="310" spans="1:15">
      <c r="A310" s="37"/>
      <c r="B310" s="37"/>
      <c r="C310" s="37"/>
      <c r="D310" s="37"/>
      <c r="E310" s="45"/>
      <c r="F310" s="45"/>
      <c r="G310" s="45"/>
      <c r="H310" s="45"/>
      <c r="I310" s="45"/>
      <c r="J310" s="45"/>
      <c r="K310" s="45"/>
      <c r="L310" s="45"/>
      <c r="M310" s="45"/>
      <c r="O310" s="30" t="str">
        <f t="shared" si="4"/>
        <v/>
      </c>
    </row>
    <row r="311" spans="1:15">
      <c r="A311" s="37"/>
      <c r="B311" s="37"/>
      <c r="C311" s="37"/>
      <c r="D311" s="37"/>
      <c r="E311" s="45"/>
      <c r="F311" s="45"/>
      <c r="G311" s="45"/>
      <c r="H311" s="45"/>
      <c r="I311" s="45"/>
      <c r="J311" s="45"/>
      <c r="K311" s="45"/>
      <c r="L311" s="45"/>
      <c r="M311" s="45"/>
      <c r="O311" s="30" t="str">
        <f t="shared" si="4"/>
        <v/>
      </c>
    </row>
    <row r="312" spans="1:15">
      <c r="A312" s="37"/>
      <c r="B312" s="37"/>
      <c r="C312" s="37"/>
      <c r="D312" s="37"/>
      <c r="E312" s="45"/>
      <c r="F312" s="45"/>
      <c r="G312" s="45"/>
      <c r="H312" s="45"/>
      <c r="I312" s="45"/>
      <c r="J312" s="45"/>
      <c r="K312" s="45"/>
      <c r="L312" s="45"/>
      <c r="M312" s="45"/>
      <c r="O312" s="30" t="str">
        <f t="shared" si="4"/>
        <v/>
      </c>
    </row>
    <row r="313" spans="1:15">
      <c r="A313" s="37"/>
      <c r="B313" s="37"/>
      <c r="C313" s="37"/>
      <c r="D313" s="37"/>
      <c r="E313" s="45"/>
      <c r="F313" s="45"/>
      <c r="G313" s="45"/>
      <c r="H313" s="45"/>
      <c r="I313" s="45"/>
      <c r="J313" s="45"/>
      <c r="K313" s="45"/>
      <c r="L313" s="45"/>
      <c r="M313" s="45"/>
      <c r="O313" s="30" t="str">
        <f t="shared" si="4"/>
        <v/>
      </c>
    </row>
    <row r="314" spans="1:15">
      <c r="A314" s="37"/>
      <c r="B314" s="37"/>
      <c r="C314" s="37"/>
      <c r="D314" s="37"/>
      <c r="E314" s="45"/>
      <c r="F314" s="45"/>
      <c r="G314" s="45"/>
      <c r="H314" s="45"/>
      <c r="I314" s="45"/>
      <c r="J314" s="45"/>
      <c r="K314" s="45"/>
      <c r="L314" s="45"/>
      <c r="M314" s="45"/>
      <c r="O314" s="30" t="str">
        <f t="shared" si="4"/>
        <v/>
      </c>
    </row>
    <row r="315" spans="1:15">
      <c r="A315" s="37"/>
      <c r="B315" s="37"/>
      <c r="C315" s="37"/>
      <c r="D315" s="37"/>
      <c r="E315" s="45"/>
      <c r="F315" s="45"/>
      <c r="G315" s="45"/>
      <c r="H315" s="45"/>
      <c r="I315" s="45"/>
      <c r="J315" s="45"/>
      <c r="K315" s="45"/>
      <c r="L315" s="45"/>
      <c r="M315" s="45"/>
      <c r="O315" s="30" t="str">
        <f t="shared" si="4"/>
        <v/>
      </c>
    </row>
    <row r="316" spans="1:15">
      <c r="A316" s="37"/>
      <c r="B316" s="37"/>
      <c r="C316" s="37"/>
      <c r="D316" s="37"/>
      <c r="E316" s="45"/>
      <c r="F316" s="45"/>
      <c r="G316" s="45"/>
      <c r="H316" s="45"/>
      <c r="I316" s="45"/>
      <c r="J316" s="45"/>
      <c r="K316" s="45"/>
      <c r="L316" s="45"/>
      <c r="M316" s="45"/>
      <c r="O316" s="30" t="str">
        <f t="shared" si="4"/>
        <v/>
      </c>
    </row>
    <row r="317" spans="1:15">
      <c r="A317" s="37"/>
      <c r="B317" s="37"/>
      <c r="C317" s="37"/>
      <c r="D317" s="37"/>
      <c r="E317" s="45"/>
      <c r="F317" s="45"/>
      <c r="G317" s="45"/>
      <c r="H317" s="45"/>
      <c r="I317" s="45"/>
      <c r="J317" s="45"/>
      <c r="K317" s="45"/>
      <c r="L317" s="45"/>
      <c r="M317" s="45"/>
      <c r="O317" s="30" t="str">
        <f t="shared" si="4"/>
        <v/>
      </c>
    </row>
    <row r="318" spans="1:15">
      <c r="A318" s="37"/>
      <c r="B318" s="37"/>
      <c r="C318" s="37"/>
      <c r="D318" s="37"/>
      <c r="E318" s="45"/>
      <c r="F318" s="45"/>
      <c r="G318" s="45"/>
      <c r="H318" s="45"/>
      <c r="I318" s="45"/>
      <c r="J318" s="45"/>
      <c r="K318" s="45"/>
      <c r="L318" s="45"/>
      <c r="M318" s="45"/>
      <c r="O318" s="30" t="str">
        <f t="shared" si="4"/>
        <v/>
      </c>
    </row>
    <row r="319" spans="1:15">
      <c r="A319" s="37"/>
      <c r="B319" s="37"/>
      <c r="C319" s="37"/>
      <c r="D319" s="37"/>
      <c r="E319" s="45"/>
      <c r="F319" s="45"/>
      <c r="G319" s="45"/>
      <c r="H319" s="45"/>
      <c r="I319" s="45"/>
      <c r="J319" s="45"/>
      <c r="K319" s="45"/>
      <c r="L319" s="45"/>
      <c r="M319" s="45"/>
      <c r="O319" s="30" t="str">
        <f t="shared" si="4"/>
        <v/>
      </c>
    </row>
    <row r="320" spans="1:15">
      <c r="A320" s="37"/>
      <c r="B320" s="37"/>
      <c r="C320" s="37"/>
      <c r="D320" s="37"/>
      <c r="E320" s="45"/>
      <c r="F320" s="45"/>
      <c r="G320" s="45"/>
      <c r="H320" s="45"/>
      <c r="I320" s="45"/>
      <c r="J320" s="45"/>
      <c r="K320" s="45"/>
      <c r="L320" s="45"/>
      <c r="M320" s="45"/>
      <c r="O320" s="30" t="str">
        <f t="shared" si="4"/>
        <v/>
      </c>
    </row>
    <row r="321" spans="1:15">
      <c r="A321" s="37"/>
      <c r="B321" s="37"/>
      <c r="C321" s="37"/>
      <c r="D321" s="37"/>
      <c r="E321" s="45"/>
      <c r="F321" s="45"/>
      <c r="G321" s="45"/>
      <c r="H321" s="45"/>
      <c r="I321" s="45"/>
      <c r="J321" s="45"/>
      <c r="K321" s="45"/>
      <c r="L321" s="45"/>
      <c r="M321" s="45"/>
      <c r="O321" s="30" t="str">
        <f t="shared" si="4"/>
        <v/>
      </c>
    </row>
    <row r="322" spans="1:15">
      <c r="A322" s="37"/>
      <c r="B322" s="37"/>
      <c r="C322" s="37"/>
      <c r="D322" s="37"/>
      <c r="E322" s="45"/>
      <c r="F322" s="45"/>
      <c r="G322" s="45"/>
      <c r="H322" s="45"/>
      <c r="I322" s="45"/>
      <c r="J322" s="45"/>
      <c r="K322" s="45"/>
      <c r="L322" s="45"/>
      <c r="M322" s="45"/>
      <c r="O322" s="30" t="str">
        <f t="shared" si="4"/>
        <v/>
      </c>
    </row>
    <row r="323" spans="1:15">
      <c r="A323" s="37"/>
      <c r="B323" s="37"/>
      <c r="C323" s="37"/>
      <c r="D323" s="37"/>
      <c r="E323" s="45"/>
      <c r="F323" s="45"/>
      <c r="G323" s="45"/>
      <c r="H323" s="45"/>
      <c r="I323" s="45"/>
      <c r="J323" s="45"/>
      <c r="K323" s="45"/>
      <c r="L323" s="45"/>
      <c r="M323" s="45"/>
      <c r="O323" s="30" t="str">
        <f t="shared" si="4"/>
        <v/>
      </c>
    </row>
    <row r="324" spans="1:15">
      <c r="A324" s="37"/>
      <c r="B324" s="37"/>
      <c r="C324" s="37"/>
      <c r="D324" s="37"/>
      <c r="E324" s="45"/>
      <c r="F324" s="45"/>
      <c r="G324" s="45"/>
      <c r="H324" s="45"/>
      <c r="I324" s="45"/>
      <c r="J324" s="45"/>
      <c r="K324" s="45"/>
      <c r="L324" s="45"/>
      <c r="M324" s="45"/>
      <c r="O324" s="30" t="str">
        <f t="shared" si="4"/>
        <v/>
      </c>
    </row>
    <row r="325" spans="1:15">
      <c r="A325" s="37"/>
      <c r="B325" s="37"/>
      <c r="C325" s="37"/>
      <c r="D325" s="37"/>
      <c r="E325" s="45"/>
      <c r="F325" s="45"/>
      <c r="G325" s="45"/>
      <c r="H325" s="45"/>
      <c r="I325" s="45"/>
      <c r="J325" s="45"/>
      <c r="K325" s="45"/>
      <c r="L325" s="45"/>
      <c r="M325" s="45"/>
      <c r="O325" s="30" t="str">
        <f t="shared" si="4"/>
        <v/>
      </c>
    </row>
    <row r="326" spans="1:15">
      <c r="A326" s="37"/>
      <c r="B326" s="37"/>
      <c r="C326" s="37"/>
      <c r="D326" s="37"/>
      <c r="E326" s="45"/>
      <c r="F326" s="45"/>
      <c r="G326" s="45"/>
      <c r="H326" s="45"/>
      <c r="I326" s="45"/>
      <c r="J326" s="45"/>
      <c r="K326" s="45"/>
      <c r="L326" s="45"/>
      <c r="M326" s="45"/>
      <c r="O326" s="30" t="str">
        <f t="shared" si="4"/>
        <v/>
      </c>
    </row>
    <row r="327" spans="1:15">
      <c r="A327" s="37"/>
      <c r="B327" s="37"/>
      <c r="C327" s="37"/>
      <c r="D327" s="37"/>
      <c r="E327" s="45"/>
      <c r="F327" s="45"/>
      <c r="G327" s="45"/>
      <c r="H327" s="45"/>
      <c r="I327" s="45"/>
      <c r="J327" s="45"/>
      <c r="K327" s="45"/>
      <c r="L327" s="45"/>
      <c r="M327" s="45"/>
      <c r="O327" s="30" t="str">
        <f t="shared" si="4"/>
        <v/>
      </c>
    </row>
    <row r="328" spans="1:15">
      <c r="A328" s="37"/>
      <c r="B328" s="37"/>
      <c r="C328" s="37"/>
      <c r="D328" s="37"/>
      <c r="E328" s="45"/>
      <c r="F328" s="45"/>
      <c r="G328" s="45"/>
      <c r="H328" s="45"/>
      <c r="I328" s="45"/>
      <c r="J328" s="45"/>
      <c r="K328" s="45"/>
      <c r="L328" s="45"/>
      <c r="M328" s="45"/>
      <c r="O328" s="30" t="str">
        <f t="shared" si="4"/>
        <v/>
      </c>
    </row>
    <row r="329" spans="1:15">
      <c r="A329" s="37"/>
      <c r="B329" s="37"/>
      <c r="C329" s="37"/>
      <c r="D329" s="37"/>
      <c r="E329" s="45"/>
      <c r="F329" s="45"/>
      <c r="G329" s="45"/>
      <c r="H329" s="45"/>
      <c r="I329" s="45"/>
      <c r="J329" s="45"/>
      <c r="K329" s="45"/>
      <c r="L329" s="45"/>
      <c r="M329" s="45"/>
      <c r="O329" s="30" t="str">
        <f t="shared" si="4"/>
        <v/>
      </c>
    </row>
    <row r="330" spans="1:15">
      <c r="A330" s="37"/>
      <c r="B330" s="37"/>
      <c r="C330" s="37"/>
      <c r="D330" s="37"/>
      <c r="E330" s="45"/>
      <c r="F330" s="45"/>
      <c r="G330" s="45"/>
      <c r="H330" s="45"/>
      <c r="I330" s="45"/>
      <c r="J330" s="45"/>
      <c r="K330" s="45"/>
      <c r="L330" s="45"/>
      <c r="M330" s="4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37"/>
      <c r="B331" s="37"/>
      <c r="C331" s="37"/>
      <c r="D331" s="37"/>
      <c r="E331" s="45"/>
      <c r="F331" s="45"/>
      <c r="G331" s="45"/>
      <c r="H331" s="45"/>
      <c r="I331" s="45"/>
      <c r="J331" s="45"/>
      <c r="K331" s="45"/>
      <c r="L331" s="45"/>
      <c r="M331" s="45"/>
      <c r="O331" s="30" t="str">
        <f t="shared" si="5"/>
        <v/>
      </c>
    </row>
    <row r="332" spans="1:15">
      <c r="A332" s="37"/>
      <c r="B332" s="37"/>
      <c r="C332" s="37"/>
      <c r="D332" s="37"/>
      <c r="E332" s="45"/>
      <c r="F332" s="45"/>
      <c r="G332" s="45"/>
      <c r="H332" s="45"/>
      <c r="I332" s="45"/>
      <c r="J332" s="45"/>
      <c r="K332" s="45"/>
      <c r="L332" s="45"/>
      <c r="M332" s="45"/>
      <c r="O332" s="30" t="str">
        <f t="shared" si="5"/>
        <v/>
      </c>
    </row>
    <row r="333" spans="1:15">
      <c r="A333" s="37"/>
      <c r="B333" s="37"/>
      <c r="C333" s="37"/>
      <c r="D333" s="37"/>
      <c r="E333" s="45"/>
      <c r="F333" s="45"/>
      <c r="G333" s="45"/>
      <c r="H333" s="45"/>
      <c r="I333" s="45"/>
      <c r="J333" s="45"/>
      <c r="K333" s="45"/>
      <c r="L333" s="45"/>
      <c r="M333" s="45"/>
      <c r="O333" s="30" t="str">
        <f t="shared" si="5"/>
        <v/>
      </c>
    </row>
    <row r="334" spans="1:15">
      <c r="A334" s="37"/>
      <c r="B334" s="37"/>
      <c r="C334" s="37"/>
      <c r="D334" s="37"/>
      <c r="E334" s="45"/>
      <c r="F334" s="45"/>
      <c r="G334" s="45"/>
      <c r="H334" s="45"/>
      <c r="I334" s="45"/>
      <c r="J334" s="45"/>
      <c r="K334" s="45"/>
      <c r="L334" s="45"/>
      <c r="M334" s="45"/>
      <c r="O334" s="30" t="str">
        <f t="shared" si="5"/>
        <v/>
      </c>
    </row>
    <row r="335" spans="1:15">
      <c r="A335" s="37"/>
      <c r="B335" s="37"/>
      <c r="C335" s="37"/>
      <c r="D335" s="37"/>
      <c r="E335" s="45"/>
      <c r="F335" s="45"/>
      <c r="G335" s="45"/>
      <c r="H335" s="45"/>
      <c r="I335" s="45"/>
      <c r="J335" s="45"/>
      <c r="K335" s="45"/>
      <c r="L335" s="45"/>
      <c r="M335" s="45"/>
      <c r="O335" s="30" t="str">
        <f t="shared" si="5"/>
        <v/>
      </c>
    </row>
    <row r="336" spans="1:15">
      <c r="A336" s="37"/>
      <c r="B336" s="37"/>
      <c r="C336" s="37"/>
      <c r="D336" s="37"/>
      <c r="E336" s="45"/>
      <c r="F336" s="45"/>
      <c r="G336" s="45"/>
      <c r="H336" s="45"/>
      <c r="I336" s="45"/>
      <c r="J336" s="45"/>
      <c r="K336" s="45"/>
      <c r="L336" s="45"/>
      <c r="M336" s="45"/>
      <c r="O336" s="30" t="str">
        <f t="shared" si="5"/>
        <v/>
      </c>
    </row>
    <row r="337" spans="1:15">
      <c r="A337" s="37"/>
      <c r="B337" s="37"/>
      <c r="C337" s="37"/>
      <c r="D337" s="37"/>
      <c r="E337" s="45"/>
      <c r="F337" s="45"/>
      <c r="G337" s="45"/>
      <c r="H337" s="45"/>
      <c r="I337" s="45"/>
      <c r="J337" s="45"/>
      <c r="K337" s="45"/>
      <c r="L337" s="45"/>
      <c r="M337" s="45"/>
      <c r="O337" s="30" t="str">
        <f t="shared" si="5"/>
        <v/>
      </c>
    </row>
    <row r="338" spans="1:15">
      <c r="A338" s="37"/>
      <c r="B338" s="37"/>
      <c r="C338" s="37"/>
      <c r="D338" s="37"/>
      <c r="E338" s="45"/>
      <c r="F338" s="45"/>
      <c r="G338" s="45"/>
      <c r="H338" s="45"/>
      <c r="I338" s="45"/>
      <c r="J338" s="45"/>
      <c r="K338" s="45"/>
      <c r="L338" s="45"/>
      <c r="M338" s="45"/>
      <c r="O338" s="30" t="str">
        <f t="shared" si="5"/>
        <v/>
      </c>
    </row>
    <row r="339" spans="1:15">
      <c r="A339" s="37"/>
      <c r="B339" s="37"/>
      <c r="C339" s="37"/>
      <c r="D339" s="37"/>
      <c r="E339" s="45"/>
      <c r="F339" s="45"/>
      <c r="G339" s="45"/>
      <c r="H339" s="45"/>
      <c r="I339" s="45"/>
      <c r="J339" s="45"/>
      <c r="K339" s="45"/>
      <c r="L339" s="45"/>
      <c r="M339" s="45"/>
      <c r="O339" s="30" t="str">
        <f t="shared" si="5"/>
        <v/>
      </c>
    </row>
    <row r="340" spans="1:15">
      <c r="A340" s="37"/>
      <c r="B340" s="37"/>
      <c r="C340" s="37"/>
      <c r="D340" s="37"/>
      <c r="E340" s="45"/>
      <c r="F340" s="45"/>
      <c r="G340" s="45"/>
      <c r="H340" s="45"/>
      <c r="I340" s="45"/>
      <c r="J340" s="45"/>
      <c r="K340" s="45"/>
      <c r="L340" s="45"/>
      <c r="M340" s="45"/>
      <c r="O340" s="30" t="str">
        <f t="shared" si="5"/>
        <v/>
      </c>
    </row>
    <row r="341" spans="1:15">
      <c r="A341" s="37"/>
      <c r="B341" s="37"/>
      <c r="C341" s="37"/>
      <c r="D341" s="37"/>
      <c r="E341" s="45"/>
      <c r="F341" s="45"/>
      <c r="G341" s="45"/>
      <c r="H341" s="45"/>
      <c r="I341" s="45"/>
      <c r="J341" s="45"/>
      <c r="K341" s="45"/>
      <c r="L341" s="45"/>
      <c r="M341" s="45"/>
      <c r="O341" s="30" t="str">
        <f t="shared" si="5"/>
        <v/>
      </c>
    </row>
    <row r="342" spans="1:15">
      <c r="A342" s="37"/>
      <c r="B342" s="37"/>
      <c r="C342" s="37"/>
      <c r="D342" s="37"/>
      <c r="E342" s="45"/>
      <c r="F342" s="45"/>
      <c r="G342" s="45"/>
      <c r="H342" s="45"/>
      <c r="I342" s="45"/>
      <c r="J342" s="45"/>
      <c r="K342" s="45"/>
      <c r="L342" s="45"/>
      <c r="M342" s="45"/>
      <c r="O342" s="30" t="str">
        <f t="shared" si="5"/>
        <v/>
      </c>
    </row>
    <row r="343" spans="1:15">
      <c r="A343" s="37"/>
      <c r="B343" s="37"/>
      <c r="C343" s="37"/>
      <c r="D343" s="37"/>
      <c r="E343" s="45"/>
      <c r="F343" s="45"/>
      <c r="G343" s="45"/>
      <c r="H343" s="45"/>
      <c r="I343" s="45"/>
      <c r="J343" s="45"/>
      <c r="K343" s="45"/>
      <c r="L343" s="45"/>
      <c r="M343" s="45"/>
      <c r="O343" s="30" t="str">
        <f t="shared" si="5"/>
        <v/>
      </c>
    </row>
    <row r="344" spans="1:15">
      <c r="A344" s="37"/>
      <c r="B344" s="37"/>
      <c r="C344" s="37"/>
      <c r="D344" s="37"/>
      <c r="E344" s="45"/>
      <c r="F344" s="45"/>
      <c r="G344" s="45"/>
      <c r="H344" s="45"/>
      <c r="I344" s="45"/>
      <c r="J344" s="45"/>
      <c r="K344" s="45"/>
      <c r="L344" s="45"/>
      <c r="M344" s="45"/>
      <c r="O344" s="30" t="str">
        <f t="shared" si="5"/>
        <v/>
      </c>
    </row>
    <row r="345" spans="1:15">
      <c r="A345" s="37"/>
      <c r="B345" s="37"/>
      <c r="C345" s="37"/>
      <c r="D345" s="37"/>
      <c r="E345" s="45"/>
      <c r="F345" s="45"/>
      <c r="G345" s="45"/>
      <c r="H345" s="45"/>
      <c r="I345" s="45"/>
      <c r="J345" s="45"/>
      <c r="K345" s="45"/>
      <c r="L345" s="45"/>
      <c r="M345" s="45"/>
      <c r="O345" s="30" t="str">
        <f t="shared" si="5"/>
        <v/>
      </c>
    </row>
    <row r="346" spans="1:15">
      <c r="A346" s="37"/>
      <c r="B346" s="37"/>
      <c r="C346" s="37"/>
      <c r="D346" s="37"/>
      <c r="E346" s="45"/>
      <c r="F346" s="45"/>
      <c r="G346" s="45"/>
      <c r="H346" s="45"/>
      <c r="I346" s="45"/>
      <c r="J346" s="45"/>
      <c r="K346" s="45"/>
      <c r="L346" s="45"/>
      <c r="M346" s="45"/>
      <c r="O346" s="30" t="str">
        <f t="shared" si="5"/>
        <v/>
      </c>
    </row>
    <row r="347" spans="1:15">
      <c r="A347" s="37"/>
      <c r="B347" s="37"/>
      <c r="C347" s="37"/>
      <c r="D347" s="37"/>
      <c r="E347" s="45"/>
      <c r="F347" s="45"/>
      <c r="G347" s="45"/>
      <c r="H347" s="45"/>
      <c r="I347" s="45"/>
      <c r="J347" s="45"/>
      <c r="K347" s="45"/>
      <c r="L347" s="45"/>
      <c r="M347" s="45"/>
      <c r="O347" s="30" t="str">
        <f t="shared" si="5"/>
        <v/>
      </c>
    </row>
    <row r="348" spans="1:15">
      <c r="A348" s="37"/>
      <c r="B348" s="37"/>
      <c r="C348" s="37"/>
      <c r="D348" s="37"/>
      <c r="E348" s="45"/>
      <c r="F348" s="45"/>
      <c r="G348" s="45"/>
      <c r="H348" s="45"/>
      <c r="I348" s="45"/>
      <c r="J348" s="45"/>
      <c r="K348" s="45"/>
      <c r="L348" s="45"/>
      <c r="M348" s="45"/>
      <c r="O348" s="30" t="str">
        <f t="shared" si="5"/>
        <v/>
      </c>
    </row>
    <row r="349" spans="1:15">
      <c r="A349" s="37"/>
      <c r="B349" s="37"/>
      <c r="C349" s="37"/>
      <c r="D349" s="37"/>
      <c r="E349" s="45"/>
      <c r="F349" s="45"/>
      <c r="G349" s="45"/>
      <c r="H349" s="45"/>
      <c r="I349" s="45"/>
      <c r="J349" s="45"/>
      <c r="K349" s="45"/>
      <c r="L349" s="45"/>
      <c r="M349" s="45"/>
      <c r="O349" s="30" t="str">
        <f t="shared" si="5"/>
        <v/>
      </c>
    </row>
    <row r="350" spans="1:15">
      <c r="A350" s="37"/>
      <c r="B350" s="37"/>
      <c r="C350" s="37"/>
      <c r="D350" s="37"/>
      <c r="E350" s="45"/>
      <c r="F350" s="45"/>
      <c r="G350" s="45"/>
      <c r="H350" s="45"/>
      <c r="I350" s="45"/>
      <c r="J350" s="45"/>
      <c r="K350" s="45"/>
      <c r="L350" s="45"/>
      <c r="M350" s="45"/>
      <c r="O350" s="30" t="str">
        <f t="shared" si="5"/>
        <v/>
      </c>
    </row>
    <row r="351" spans="1:15">
      <c r="A351" s="37"/>
      <c r="B351" s="37"/>
      <c r="C351" s="37"/>
      <c r="D351" s="37"/>
      <c r="E351" s="45"/>
      <c r="F351" s="45"/>
      <c r="G351" s="45"/>
      <c r="H351" s="45"/>
      <c r="I351" s="45"/>
      <c r="J351" s="45"/>
      <c r="K351" s="45"/>
      <c r="L351" s="45"/>
      <c r="M351" s="45"/>
      <c r="O351" s="30" t="str">
        <f t="shared" si="5"/>
        <v/>
      </c>
    </row>
    <row r="352" spans="1:15">
      <c r="A352" s="37"/>
      <c r="B352" s="37"/>
      <c r="C352" s="37"/>
      <c r="D352" s="37"/>
      <c r="E352" s="45"/>
      <c r="F352" s="45"/>
      <c r="G352" s="45"/>
      <c r="H352" s="45"/>
      <c r="I352" s="45"/>
      <c r="J352" s="45"/>
      <c r="K352" s="45"/>
      <c r="L352" s="45"/>
      <c r="M352" s="45"/>
      <c r="O352" s="30" t="str">
        <f t="shared" si="5"/>
        <v/>
      </c>
    </row>
    <row r="353" spans="1:15">
      <c r="A353" s="37"/>
      <c r="B353" s="37"/>
      <c r="C353" s="37"/>
      <c r="D353" s="37"/>
      <c r="E353" s="45"/>
      <c r="F353" s="45"/>
      <c r="G353" s="45"/>
      <c r="H353" s="45"/>
      <c r="I353" s="45"/>
      <c r="J353" s="45"/>
      <c r="K353" s="45"/>
      <c r="L353" s="45"/>
      <c r="M353" s="45"/>
      <c r="O353" s="30" t="str">
        <f t="shared" si="5"/>
        <v/>
      </c>
    </row>
    <row r="354" spans="1:15">
      <c r="A354" s="37"/>
      <c r="B354" s="37"/>
      <c r="C354" s="37"/>
      <c r="D354" s="37"/>
      <c r="E354" s="45"/>
      <c r="F354" s="45"/>
      <c r="G354" s="45"/>
      <c r="H354" s="45"/>
      <c r="I354" s="45"/>
      <c r="J354" s="45"/>
      <c r="K354" s="45"/>
      <c r="L354" s="45"/>
      <c r="M354" s="45"/>
      <c r="O354" s="30" t="str">
        <f t="shared" si="5"/>
        <v/>
      </c>
    </row>
    <row r="355" spans="1:15">
      <c r="A355" s="37"/>
      <c r="B355" s="37"/>
      <c r="C355" s="37"/>
      <c r="D355" s="37"/>
      <c r="E355" s="45"/>
      <c r="F355" s="45"/>
      <c r="G355" s="45"/>
      <c r="H355" s="45"/>
      <c r="I355" s="45"/>
      <c r="J355" s="45"/>
      <c r="K355" s="45"/>
      <c r="L355" s="45"/>
      <c r="M355" s="45"/>
      <c r="O355" s="30" t="str">
        <f t="shared" si="5"/>
        <v/>
      </c>
    </row>
    <row r="356" spans="1:15">
      <c r="A356" s="37"/>
      <c r="B356" s="37"/>
      <c r="C356" s="37"/>
      <c r="D356" s="37"/>
      <c r="E356" s="45"/>
      <c r="F356" s="45"/>
      <c r="G356" s="45"/>
      <c r="H356" s="45"/>
      <c r="I356" s="45"/>
      <c r="J356" s="45"/>
      <c r="K356" s="45"/>
      <c r="L356" s="45"/>
      <c r="M356" s="45"/>
      <c r="O356" s="30" t="str">
        <f t="shared" si="5"/>
        <v/>
      </c>
    </row>
    <row r="357" spans="1:15">
      <c r="A357" s="37"/>
      <c r="B357" s="37"/>
      <c r="C357" s="37"/>
      <c r="D357" s="37"/>
      <c r="E357" s="45"/>
      <c r="F357" s="45"/>
      <c r="G357" s="45"/>
      <c r="H357" s="45"/>
      <c r="I357" s="45"/>
      <c r="J357" s="45"/>
      <c r="K357" s="45"/>
      <c r="L357" s="45"/>
      <c r="M357" s="45"/>
      <c r="O357" s="30" t="str">
        <f t="shared" si="5"/>
        <v/>
      </c>
    </row>
    <row r="358" spans="1:15">
      <c r="A358" s="37"/>
      <c r="B358" s="37"/>
      <c r="C358" s="37"/>
      <c r="D358" s="37"/>
      <c r="E358" s="45"/>
      <c r="F358" s="45"/>
      <c r="G358" s="45"/>
      <c r="H358" s="45"/>
      <c r="I358" s="45"/>
      <c r="J358" s="45"/>
      <c r="K358" s="45"/>
      <c r="L358" s="45"/>
      <c r="M358" s="45"/>
      <c r="O358" s="30" t="str">
        <f t="shared" si="5"/>
        <v/>
      </c>
    </row>
    <row r="359" spans="1:15">
      <c r="A359" s="37"/>
      <c r="B359" s="37"/>
      <c r="C359" s="37"/>
      <c r="D359" s="37"/>
      <c r="E359" s="45"/>
      <c r="F359" s="45"/>
      <c r="G359" s="45"/>
      <c r="H359" s="45"/>
      <c r="I359" s="45"/>
      <c r="J359" s="45"/>
      <c r="K359" s="45"/>
      <c r="L359" s="45"/>
      <c r="M359" s="45"/>
      <c r="O359" s="30" t="str">
        <f t="shared" si="5"/>
        <v/>
      </c>
    </row>
    <row r="360" spans="1:15">
      <c r="A360" s="37"/>
      <c r="B360" s="37"/>
      <c r="C360" s="37"/>
      <c r="D360" s="37"/>
      <c r="E360" s="45"/>
      <c r="F360" s="45"/>
      <c r="G360" s="45"/>
      <c r="H360" s="45"/>
      <c r="I360" s="45"/>
      <c r="J360" s="45"/>
      <c r="K360" s="45"/>
      <c r="L360" s="45"/>
      <c r="M360" s="45"/>
      <c r="O360" s="30" t="str">
        <f t="shared" si="5"/>
        <v/>
      </c>
    </row>
    <row r="361" spans="1:15">
      <c r="A361" s="37"/>
      <c r="B361" s="37"/>
      <c r="C361" s="37"/>
      <c r="D361" s="37"/>
      <c r="E361" s="45"/>
      <c r="F361" s="45"/>
      <c r="G361" s="45"/>
      <c r="H361" s="45"/>
      <c r="I361" s="45"/>
      <c r="J361" s="45"/>
      <c r="K361" s="45"/>
      <c r="L361" s="45"/>
      <c r="M361" s="45"/>
      <c r="O361" s="30" t="str">
        <f t="shared" si="5"/>
        <v/>
      </c>
    </row>
    <row r="362" spans="1:15">
      <c r="A362" s="37"/>
      <c r="B362" s="37"/>
      <c r="C362" s="37"/>
      <c r="D362" s="37"/>
      <c r="E362" s="45"/>
      <c r="F362" s="45"/>
      <c r="G362" s="45"/>
      <c r="H362" s="45"/>
      <c r="I362" s="45"/>
      <c r="J362" s="45"/>
      <c r="K362" s="45"/>
      <c r="L362" s="45"/>
      <c r="M362" s="45"/>
      <c r="O362" s="30" t="str">
        <f t="shared" si="5"/>
        <v/>
      </c>
    </row>
    <row r="363" spans="1:15">
      <c r="A363" s="37"/>
      <c r="B363" s="37"/>
      <c r="C363" s="37"/>
      <c r="D363" s="37"/>
      <c r="E363" s="45"/>
      <c r="F363" s="45"/>
      <c r="G363" s="45"/>
      <c r="H363" s="45"/>
      <c r="I363" s="45"/>
      <c r="J363" s="45"/>
      <c r="K363" s="45"/>
      <c r="L363" s="45"/>
      <c r="M363" s="45"/>
      <c r="O363" s="30" t="str">
        <f t="shared" si="5"/>
        <v/>
      </c>
    </row>
    <row r="364" spans="1:15">
      <c r="A364" s="37"/>
      <c r="B364" s="37"/>
      <c r="C364" s="37"/>
      <c r="D364" s="37"/>
      <c r="E364" s="45"/>
      <c r="F364" s="45"/>
      <c r="G364" s="45"/>
      <c r="H364" s="45"/>
      <c r="I364" s="45"/>
      <c r="J364" s="45"/>
      <c r="K364" s="45"/>
      <c r="L364" s="45"/>
      <c r="M364" s="45"/>
      <c r="O364" s="30" t="str">
        <f t="shared" si="5"/>
        <v/>
      </c>
    </row>
    <row r="365" spans="1:15">
      <c r="A365" s="37"/>
      <c r="B365" s="37"/>
      <c r="C365" s="37"/>
      <c r="D365" s="37"/>
      <c r="E365" s="45"/>
      <c r="F365" s="45"/>
      <c r="G365" s="45"/>
      <c r="H365" s="45"/>
      <c r="I365" s="45"/>
      <c r="J365" s="45"/>
      <c r="K365" s="45"/>
      <c r="L365" s="45"/>
      <c r="M365" s="45"/>
      <c r="O365" s="30" t="str">
        <f t="shared" si="5"/>
        <v/>
      </c>
    </row>
    <row r="366" spans="1:15">
      <c r="A366" s="37"/>
      <c r="B366" s="37"/>
      <c r="C366" s="37"/>
      <c r="D366" s="37"/>
      <c r="E366" s="45"/>
      <c r="F366" s="45"/>
      <c r="G366" s="45"/>
      <c r="H366" s="45"/>
      <c r="I366" s="45"/>
      <c r="J366" s="45"/>
      <c r="K366" s="45"/>
      <c r="L366" s="45"/>
      <c r="M366" s="45"/>
      <c r="O366" s="30" t="str">
        <f t="shared" si="5"/>
        <v/>
      </c>
    </row>
    <row r="367" spans="1:15">
      <c r="A367" s="37"/>
      <c r="B367" s="37"/>
      <c r="C367" s="37"/>
      <c r="D367" s="37"/>
      <c r="E367" s="45"/>
      <c r="F367" s="45"/>
      <c r="G367" s="45"/>
      <c r="H367" s="45"/>
      <c r="I367" s="45"/>
      <c r="J367" s="45"/>
      <c r="K367" s="45"/>
      <c r="L367" s="45"/>
      <c r="M367" s="45"/>
      <c r="O367" s="30" t="str">
        <f t="shared" si="5"/>
        <v/>
      </c>
    </row>
    <row r="368" spans="1:15">
      <c r="A368" s="37"/>
      <c r="B368" s="37"/>
      <c r="C368" s="37"/>
      <c r="D368" s="37"/>
      <c r="E368" s="45"/>
      <c r="F368" s="45"/>
      <c r="G368" s="45"/>
      <c r="H368" s="45"/>
      <c r="I368" s="45"/>
      <c r="J368" s="45"/>
      <c r="K368" s="45"/>
      <c r="L368" s="45"/>
      <c r="M368" s="45"/>
      <c r="O368" s="30" t="str">
        <f t="shared" si="5"/>
        <v/>
      </c>
    </row>
    <row r="369" spans="1:15">
      <c r="A369" s="37"/>
      <c r="B369" s="37"/>
      <c r="C369" s="37"/>
      <c r="D369" s="37"/>
      <c r="E369" s="45"/>
      <c r="F369" s="45"/>
      <c r="G369" s="45"/>
      <c r="H369" s="45"/>
      <c r="I369" s="45"/>
      <c r="J369" s="45"/>
      <c r="K369" s="45"/>
      <c r="L369" s="45"/>
      <c r="M369" s="45"/>
      <c r="O369" s="30" t="str">
        <f t="shared" si="5"/>
        <v/>
      </c>
    </row>
    <row r="370" spans="1:15">
      <c r="A370" s="37"/>
      <c r="B370" s="37"/>
      <c r="C370" s="37"/>
      <c r="D370" s="37"/>
      <c r="E370" s="45"/>
      <c r="F370" s="45"/>
      <c r="G370" s="45"/>
      <c r="H370" s="45"/>
      <c r="I370" s="45"/>
      <c r="J370" s="45"/>
      <c r="K370" s="45"/>
      <c r="L370" s="45"/>
      <c r="M370" s="45"/>
      <c r="O370" s="30" t="str">
        <f t="shared" si="5"/>
        <v/>
      </c>
    </row>
    <row r="371" spans="1:15">
      <c r="A371" s="37"/>
      <c r="B371" s="37"/>
      <c r="C371" s="37"/>
      <c r="D371" s="37"/>
      <c r="E371" s="45"/>
      <c r="F371" s="45"/>
      <c r="G371" s="45"/>
      <c r="H371" s="45"/>
      <c r="I371" s="45"/>
      <c r="J371" s="45"/>
      <c r="K371" s="45"/>
      <c r="L371" s="45"/>
      <c r="M371" s="45"/>
      <c r="O371" s="30" t="str">
        <f t="shared" si="5"/>
        <v/>
      </c>
    </row>
    <row r="372" spans="1:15">
      <c r="A372" s="37"/>
      <c r="B372" s="37"/>
      <c r="C372" s="37"/>
      <c r="D372" s="37"/>
      <c r="E372" s="45"/>
      <c r="F372" s="45"/>
      <c r="G372" s="45"/>
      <c r="H372" s="45"/>
      <c r="I372" s="45"/>
      <c r="J372" s="45"/>
      <c r="K372" s="45"/>
      <c r="L372" s="45"/>
      <c r="M372" s="45"/>
      <c r="O372" s="30" t="str">
        <f t="shared" si="5"/>
        <v/>
      </c>
    </row>
    <row r="373" spans="1:15">
      <c r="A373" s="37"/>
      <c r="B373" s="37"/>
      <c r="C373" s="37"/>
      <c r="D373" s="37"/>
      <c r="E373" s="45"/>
      <c r="F373" s="45"/>
      <c r="G373" s="45"/>
      <c r="H373" s="45"/>
      <c r="I373" s="45"/>
      <c r="J373" s="45"/>
      <c r="K373" s="45"/>
      <c r="L373" s="45"/>
      <c r="M373" s="45"/>
      <c r="O373" s="30" t="str">
        <f t="shared" si="5"/>
        <v/>
      </c>
    </row>
    <row r="374" spans="1:15">
      <c r="A374" s="37"/>
      <c r="B374" s="37"/>
      <c r="C374" s="37"/>
      <c r="D374" s="37"/>
      <c r="E374" s="45"/>
      <c r="F374" s="45"/>
      <c r="G374" s="45"/>
      <c r="H374" s="45"/>
      <c r="I374" s="45"/>
      <c r="J374" s="45"/>
      <c r="K374" s="45"/>
      <c r="L374" s="45"/>
      <c r="M374" s="45"/>
      <c r="O374" s="30" t="str">
        <f t="shared" si="5"/>
        <v/>
      </c>
    </row>
    <row r="375" spans="1:15">
      <c r="A375" s="37"/>
      <c r="B375" s="37"/>
      <c r="C375" s="37"/>
      <c r="D375" s="37"/>
      <c r="E375" s="45"/>
      <c r="F375" s="45"/>
      <c r="G375" s="45"/>
      <c r="H375" s="45"/>
      <c r="I375" s="45"/>
      <c r="J375" s="45"/>
      <c r="K375" s="45"/>
      <c r="L375" s="45"/>
      <c r="M375" s="45"/>
      <c r="O375" s="30" t="str">
        <f t="shared" si="5"/>
        <v/>
      </c>
    </row>
    <row r="376" spans="1:15">
      <c r="A376" s="37"/>
      <c r="B376" s="37"/>
      <c r="C376" s="37"/>
      <c r="D376" s="37"/>
      <c r="E376" s="45"/>
      <c r="F376" s="45"/>
      <c r="G376" s="45"/>
      <c r="H376" s="45"/>
      <c r="I376" s="45"/>
      <c r="J376" s="45"/>
      <c r="K376" s="45"/>
      <c r="L376" s="45"/>
      <c r="M376" s="45"/>
      <c r="O376" s="30" t="str">
        <f t="shared" si="5"/>
        <v/>
      </c>
    </row>
    <row r="377" spans="1:15">
      <c r="A377" s="37"/>
      <c r="B377" s="37"/>
      <c r="C377" s="37"/>
      <c r="D377" s="37"/>
      <c r="E377" s="45"/>
      <c r="F377" s="45"/>
      <c r="G377" s="45"/>
      <c r="H377" s="45"/>
      <c r="I377" s="45"/>
      <c r="J377" s="45"/>
      <c r="K377" s="45"/>
      <c r="L377" s="45"/>
      <c r="M377" s="45"/>
      <c r="O377" s="30" t="str">
        <f t="shared" si="5"/>
        <v/>
      </c>
    </row>
    <row r="378" spans="1:15">
      <c r="A378" s="37"/>
      <c r="B378" s="37"/>
      <c r="C378" s="37"/>
      <c r="D378" s="37"/>
      <c r="E378" s="45"/>
      <c r="F378" s="45"/>
      <c r="G378" s="45"/>
      <c r="H378" s="45"/>
      <c r="I378" s="45"/>
      <c r="J378" s="45"/>
      <c r="K378" s="45"/>
      <c r="L378" s="45"/>
      <c r="M378" s="45"/>
      <c r="O378" s="30" t="str">
        <f t="shared" si="5"/>
        <v/>
      </c>
    </row>
    <row r="379" spans="1:15">
      <c r="A379" s="37"/>
      <c r="B379" s="37"/>
      <c r="C379" s="37"/>
      <c r="D379" s="37"/>
      <c r="E379" s="45"/>
      <c r="F379" s="45"/>
      <c r="G379" s="45"/>
      <c r="H379" s="45"/>
      <c r="I379" s="45"/>
      <c r="J379" s="45"/>
      <c r="K379" s="45"/>
      <c r="L379" s="45"/>
      <c r="M379" s="45"/>
      <c r="O379" s="30" t="str">
        <f t="shared" si="5"/>
        <v/>
      </c>
    </row>
    <row r="380" spans="1:15">
      <c r="A380" s="37"/>
      <c r="B380" s="37"/>
      <c r="C380" s="37"/>
      <c r="D380" s="37"/>
      <c r="E380" s="45"/>
      <c r="F380" s="45"/>
      <c r="G380" s="45"/>
      <c r="H380" s="45"/>
      <c r="I380" s="45"/>
      <c r="J380" s="45"/>
      <c r="K380" s="45"/>
      <c r="L380" s="45"/>
      <c r="M380" s="45"/>
      <c r="O380" s="30" t="str">
        <f t="shared" si="5"/>
        <v/>
      </c>
    </row>
    <row r="381" spans="1:15">
      <c r="A381" s="37"/>
      <c r="B381" s="37"/>
      <c r="C381" s="37"/>
      <c r="D381" s="37"/>
      <c r="E381" s="45"/>
      <c r="F381" s="45"/>
      <c r="G381" s="45"/>
      <c r="H381" s="45"/>
      <c r="I381" s="45"/>
      <c r="J381" s="45"/>
      <c r="K381" s="45"/>
      <c r="L381" s="45"/>
      <c r="M381" s="45"/>
      <c r="O381" s="30" t="str">
        <f t="shared" si="5"/>
        <v/>
      </c>
    </row>
    <row r="382" spans="1:15">
      <c r="A382" s="37"/>
      <c r="B382" s="37"/>
      <c r="C382" s="37"/>
      <c r="D382" s="37"/>
      <c r="E382" s="45"/>
      <c r="F382" s="45"/>
      <c r="G382" s="45"/>
      <c r="H382" s="45"/>
      <c r="I382" s="45"/>
      <c r="J382" s="45"/>
      <c r="K382" s="45"/>
      <c r="L382" s="45"/>
      <c r="M382" s="45"/>
      <c r="O382" s="30" t="str">
        <f t="shared" si="5"/>
        <v/>
      </c>
    </row>
    <row r="383" spans="1:15">
      <c r="A383" s="37"/>
      <c r="B383" s="37"/>
      <c r="C383" s="37"/>
      <c r="D383" s="37"/>
      <c r="E383" s="45"/>
      <c r="F383" s="45"/>
      <c r="G383" s="45"/>
      <c r="H383" s="45"/>
      <c r="I383" s="45"/>
      <c r="J383" s="45"/>
      <c r="K383" s="45"/>
      <c r="L383" s="45"/>
      <c r="M383" s="45"/>
      <c r="O383" s="30" t="str">
        <f t="shared" si="5"/>
        <v/>
      </c>
    </row>
    <row r="384" spans="1:15">
      <c r="A384" s="37"/>
      <c r="B384" s="37"/>
      <c r="C384" s="37"/>
      <c r="D384" s="37"/>
      <c r="E384" s="45"/>
      <c r="F384" s="45"/>
      <c r="G384" s="45"/>
      <c r="H384" s="45"/>
      <c r="I384" s="45"/>
      <c r="J384" s="45"/>
      <c r="K384" s="45"/>
      <c r="L384" s="45"/>
      <c r="M384" s="45"/>
      <c r="O384" s="30" t="str">
        <f t="shared" si="5"/>
        <v/>
      </c>
    </row>
    <row r="385" spans="1:15">
      <c r="A385" s="37"/>
      <c r="B385" s="37"/>
      <c r="C385" s="37"/>
      <c r="D385" s="37"/>
      <c r="E385" s="45"/>
      <c r="F385" s="45"/>
      <c r="G385" s="45"/>
      <c r="H385" s="45"/>
      <c r="I385" s="45"/>
      <c r="J385" s="45"/>
      <c r="K385" s="45"/>
      <c r="L385" s="45"/>
      <c r="M385" s="45"/>
      <c r="O385" s="30" t="str">
        <f t="shared" si="5"/>
        <v/>
      </c>
    </row>
    <row r="386" spans="1:15">
      <c r="A386" s="37"/>
      <c r="B386" s="37"/>
      <c r="C386" s="37"/>
      <c r="D386" s="37"/>
      <c r="E386" s="45"/>
      <c r="F386" s="45"/>
      <c r="G386" s="45"/>
      <c r="H386" s="45"/>
      <c r="I386" s="45"/>
      <c r="J386" s="45"/>
      <c r="K386" s="45"/>
      <c r="L386" s="45"/>
      <c r="M386" s="45"/>
      <c r="O386" s="30" t="str">
        <f t="shared" si="5"/>
        <v/>
      </c>
    </row>
    <row r="387" spans="1:15">
      <c r="A387" s="37"/>
      <c r="B387" s="37"/>
      <c r="C387" s="37"/>
      <c r="D387" s="37"/>
      <c r="E387" s="45"/>
      <c r="F387" s="45"/>
      <c r="G387" s="45"/>
      <c r="H387" s="45"/>
      <c r="I387" s="45"/>
      <c r="J387" s="45"/>
      <c r="K387" s="45"/>
      <c r="L387" s="45"/>
      <c r="M387" s="45"/>
      <c r="O387" s="30" t="str">
        <f t="shared" si="5"/>
        <v/>
      </c>
    </row>
    <row r="388" spans="1:15">
      <c r="A388" s="37"/>
      <c r="B388" s="37"/>
      <c r="C388" s="37"/>
      <c r="D388" s="37"/>
      <c r="E388" s="45"/>
      <c r="F388" s="45"/>
      <c r="G388" s="45"/>
      <c r="H388" s="45"/>
      <c r="I388" s="45"/>
      <c r="J388" s="45"/>
      <c r="K388" s="45"/>
      <c r="L388" s="45"/>
      <c r="M388" s="45"/>
      <c r="O388" s="30" t="str">
        <f t="shared" si="5"/>
        <v/>
      </c>
    </row>
    <row r="389" spans="1:15">
      <c r="A389" s="37"/>
      <c r="B389" s="37"/>
      <c r="C389" s="37"/>
      <c r="D389" s="37"/>
      <c r="E389" s="45"/>
      <c r="F389" s="45"/>
      <c r="G389" s="45"/>
      <c r="H389" s="45"/>
      <c r="I389" s="45"/>
      <c r="J389" s="45"/>
      <c r="K389" s="45"/>
      <c r="L389" s="45"/>
      <c r="M389" s="45"/>
      <c r="O389" s="30" t="str">
        <f t="shared" si="5"/>
        <v/>
      </c>
    </row>
    <row r="390" spans="1:15">
      <c r="A390" s="37"/>
      <c r="B390" s="37"/>
      <c r="C390" s="37"/>
      <c r="D390" s="37"/>
      <c r="E390" s="45"/>
      <c r="F390" s="45"/>
      <c r="G390" s="45"/>
      <c r="H390" s="45"/>
      <c r="I390" s="45"/>
      <c r="J390" s="45"/>
      <c r="K390" s="45"/>
      <c r="L390" s="45"/>
      <c r="M390" s="45"/>
      <c r="O390" s="30" t="str">
        <f t="shared" si="5"/>
        <v/>
      </c>
    </row>
    <row r="391" spans="1:15">
      <c r="A391" s="37"/>
      <c r="B391" s="37"/>
      <c r="C391" s="37"/>
      <c r="D391" s="37"/>
      <c r="E391" s="45"/>
      <c r="F391" s="45"/>
      <c r="G391" s="45"/>
      <c r="H391" s="45"/>
      <c r="I391" s="45"/>
      <c r="J391" s="45"/>
      <c r="K391" s="45"/>
      <c r="L391" s="45"/>
      <c r="M391" s="45"/>
      <c r="O391" s="30" t="str">
        <f t="shared" si="5"/>
        <v/>
      </c>
    </row>
    <row r="392" spans="1:15">
      <c r="A392" s="37"/>
      <c r="B392" s="37"/>
      <c r="C392" s="37"/>
      <c r="D392" s="37"/>
      <c r="E392" s="45"/>
      <c r="F392" s="45"/>
      <c r="G392" s="45"/>
      <c r="H392" s="45"/>
      <c r="I392" s="45"/>
      <c r="J392" s="45"/>
      <c r="K392" s="45"/>
      <c r="L392" s="45"/>
      <c r="M392" s="45"/>
      <c r="O392" s="30" t="str">
        <f t="shared" si="5"/>
        <v/>
      </c>
    </row>
    <row r="393" spans="1:15">
      <c r="A393" s="37"/>
      <c r="B393" s="37"/>
      <c r="C393" s="37"/>
      <c r="D393" s="37"/>
      <c r="E393" s="45"/>
      <c r="F393" s="45"/>
      <c r="G393" s="45"/>
      <c r="H393" s="45"/>
      <c r="I393" s="45"/>
      <c r="J393" s="45"/>
      <c r="K393" s="45"/>
      <c r="L393" s="45"/>
      <c r="M393" s="45"/>
      <c r="O393" s="30" t="str">
        <f t="shared" si="5"/>
        <v/>
      </c>
    </row>
    <row r="394" spans="1:15">
      <c r="A394" s="37"/>
      <c r="B394" s="37"/>
      <c r="C394" s="37"/>
      <c r="D394" s="37"/>
      <c r="E394" s="45"/>
      <c r="F394" s="45"/>
      <c r="G394" s="45"/>
      <c r="H394" s="45"/>
      <c r="I394" s="45"/>
      <c r="J394" s="45"/>
      <c r="K394" s="45"/>
      <c r="L394" s="45"/>
      <c r="M394" s="4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37"/>
      <c r="B395" s="37"/>
      <c r="C395" s="37"/>
      <c r="D395" s="37"/>
      <c r="E395" s="45"/>
      <c r="F395" s="45"/>
      <c r="G395" s="45"/>
      <c r="H395" s="45"/>
      <c r="I395" s="45"/>
      <c r="J395" s="45"/>
      <c r="K395" s="45"/>
      <c r="L395" s="45"/>
      <c r="M395" s="45"/>
      <c r="O395" s="30" t="str">
        <f t="shared" si="6"/>
        <v/>
      </c>
    </row>
    <row r="396" spans="1:15">
      <c r="A396" s="37"/>
      <c r="B396" s="37"/>
      <c r="C396" s="37"/>
      <c r="D396" s="37"/>
      <c r="E396" s="45"/>
      <c r="F396" s="45"/>
      <c r="G396" s="45"/>
      <c r="H396" s="45"/>
      <c r="I396" s="45"/>
      <c r="J396" s="45"/>
      <c r="K396" s="45"/>
      <c r="L396" s="45"/>
      <c r="M396" s="45"/>
      <c r="O396" s="30" t="str">
        <f t="shared" si="6"/>
        <v/>
      </c>
    </row>
    <row r="397" spans="1:15">
      <c r="A397" s="37"/>
      <c r="B397" s="37"/>
      <c r="C397" s="37"/>
      <c r="D397" s="37"/>
      <c r="E397" s="45"/>
      <c r="F397" s="45"/>
      <c r="G397" s="45"/>
      <c r="H397" s="45"/>
      <c r="I397" s="45"/>
      <c r="J397" s="45"/>
      <c r="K397" s="45"/>
      <c r="L397" s="45"/>
      <c r="M397" s="45"/>
      <c r="O397" s="30" t="str">
        <f t="shared" si="6"/>
        <v/>
      </c>
    </row>
    <row r="398" spans="1:15">
      <c r="A398" s="37"/>
      <c r="B398" s="37"/>
      <c r="C398" s="37"/>
      <c r="D398" s="37"/>
      <c r="E398" s="45"/>
      <c r="F398" s="45"/>
      <c r="G398" s="45"/>
      <c r="H398" s="45"/>
      <c r="I398" s="45"/>
      <c r="J398" s="45"/>
      <c r="K398" s="45"/>
      <c r="L398" s="45"/>
      <c r="M398" s="45"/>
      <c r="O398" s="30" t="str">
        <f t="shared" si="6"/>
        <v/>
      </c>
    </row>
    <row r="399" spans="1:15">
      <c r="A399" s="37"/>
      <c r="B399" s="37"/>
      <c r="C399" s="37"/>
      <c r="D399" s="37"/>
      <c r="E399" s="45"/>
      <c r="F399" s="45"/>
      <c r="G399" s="45"/>
      <c r="H399" s="45"/>
      <c r="I399" s="45"/>
      <c r="J399" s="45"/>
      <c r="K399" s="45"/>
      <c r="L399" s="45"/>
      <c r="M399" s="45"/>
      <c r="O399" s="30" t="str">
        <f t="shared" si="6"/>
        <v/>
      </c>
    </row>
    <row r="400" spans="1:15">
      <c r="A400" s="37"/>
      <c r="B400" s="37"/>
      <c r="C400" s="37"/>
      <c r="D400" s="37"/>
      <c r="E400" s="45"/>
      <c r="F400" s="45"/>
      <c r="G400" s="45"/>
      <c r="H400" s="45"/>
      <c r="I400" s="45"/>
      <c r="J400" s="45"/>
      <c r="K400" s="45"/>
      <c r="L400" s="45"/>
      <c r="M400" s="45"/>
      <c r="O400" s="30" t="str">
        <f t="shared" si="6"/>
        <v/>
      </c>
    </row>
    <row r="401" spans="1:15">
      <c r="A401" s="37"/>
      <c r="B401" s="37"/>
      <c r="C401" s="37"/>
      <c r="D401" s="37"/>
      <c r="E401" s="45"/>
      <c r="F401" s="45"/>
      <c r="G401" s="45"/>
      <c r="H401" s="45"/>
      <c r="I401" s="45"/>
      <c r="J401" s="45"/>
      <c r="K401" s="45"/>
      <c r="L401" s="45"/>
      <c r="M401" s="45"/>
      <c r="O401" s="30" t="str">
        <f t="shared" si="6"/>
        <v/>
      </c>
    </row>
    <row r="402" spans="1:15">
      <c r="A402" s="37"/>
      <c r="B402" s="37"/>
      <c r="C402" s="37"/>
      <c r="D402" s="37"/>
      <c r="E402" s="45"/>
      <c r="F402" s="45"/>
      <c r="G402" s="45"/>
      <c r="H402" s="45"/>
      <c r="I402" s="45"/>
      <c r="J402" s="45"/>
      <c r="K402" s="45"/>
      <c r="L402" s="45"/>
      <c r="M402" s="45"/>
      <c r="O402" s="30" t="str">
        <f t="shared" si="6"/>
        <v/>
      </c>
    </row>
    <row r="403" spans="1:15">
      <c r="A403" s="37"/>
      <c r="B403" s="37"/>
      <c r="C403" s="37"/>
      <c r="D403" s="37"/>
      <c r="E403" s="45"/>
      <c r="F403" s="45"/>
      <c r="G403" s="45"/>
      <c r="H403" s="45"/>
      <c r="I403" s="45"/>
      <c r="J403" s="45"/>
      <c r="K403" s="45"/>
      <c r="L403" s="45"/>
      <c r="M403" s="45"/>
      <c r="O403" s="30" t="str">
        <f t="shared" si="6"/>
        <v/>
      </c>
    </row>
    <row r="404" spans="1:15">
      <c r="A404" s="37"/>
      <c r="B404" s="37"/>
      <c r="C404" s="37"/>
      <c r="D404" s="37"/>
      <c r="E404" s="45"/>
      <c r="F404" s="45"/>
      <c r="G404" s="45"/>
      <c r="H404" s="45"/>
      <c r="I404" s="45"/>
      <c r="J404" s="45"/>
      <c r="K404" s="45"/>
      <c r="L404" s="45"/>
      <c r="M404" s="45"/>
      <c r="O404" s="30" t="str">
        <f t="shared" si="6"/>
        <v/>
      </c>
    </row>
    <row r="405" spans="1:15">
      <c r="A405" s="37"/>
      <c r="B405" s="37"/>
      <c r="C405" s="37"/>
      <c r="D405" s="37"/>
      <c r="E405" s="45"/>
      <c r="F405" s="45"/>
      <c r="G405" s="45"/>
      <c r="H405" s="45"/>
      <c r="I405" s="45"/>
      <c r="J405" s="45"/>
      <c r="K405" s="45"/>
      <c r="L405" s="45"/>
      <c r="M405" s="45"/>
      <c r="O405" s="30" t="str">
        <f t="shared" si="6"/>
        <v/>
      </c>
    </row>
    <row r="406" spans="1:15">
      <c r="A406" s="37"/>
      <c r="B406" s="37"/>
      <c r="C406" s="37"/>
      <c r="D406" s="37"/>
      <c r="E406" s="45"/>
      <c r="F406" s="45"/>
      <c r="G406" s="45"/>
      <c r="H406" s="45"/>
      <c r="I406" s="45"/>
      <c r="J406" s="45"/>
      <c r="K406" s="45"/>
      <c r="L406" s="45"/>
      <c r="M406" s="45"/>
      <c r="O406" s="30" t="str">
        <f t="shared" si="6"/>
        <v/>
      </c>
    </row>
    <row r="407" spans="1:15">
      <c r="A407" s="37"/>
      <c r="B407" s="37"/>
      <c r="C407" s="37"/>
      <c r="D407" s="37"/>
      <c r="E407" s="45"/>
      <c r="F407" s="45"/>
      <c r="G407" s="45"/>
      <c r="H407" s="45"/>
      <c r="I407" s="45"/>
      <c r="J407" s="45"/>
      <c r="K407" s="45"/>
      <c r="L407" s="45"/>
      <c r="M407" s="45"/>
      <c r="O407" s="30" t="str">
        <f t="shared" si="6"/>
        <v/>
      </c>
    </row>
    <row r="408" spans="1:15">
      <c r="A408" s="37"/>
      <c r="B408" s="37"/>
      <c r="C408" s="37"/>
      <c r="D408" s="37"/>
      <c r="E408" s="45"/>
      <c r="F408" s="45"/>
      <c r="G408" s="45"/>
      <c r="H408" s="45"/>
      <c r="I408" s="45"/>
      <c r="J408" s="45"/>
      <c r="K408" s="45"/>
      <c r="L408" s="45"/>
      <c r="M408" s="45"/>
      <c r="O408" s="30" t="str">
        <f t="shared" si="6"/>
        <v/>
      </c>
    </row>
    <row r="409" spans="1:15">
      <c r="A409" s="37"/>
      <c r="B409" s="37"/>
      <c r="C409" s="37"/>
      <c r="D409" s="37"/>
      <c r="E409" s="45"/>
      <c r="F409" s="45"/>
      <c r="G409" s="45"/>
      <c r="H409" s="45"/>
      <c r="I409" s="45"/>
      <c r="J409" s="45"/>
      <c r="K409" s="45"/>
      <c r="L409" s="45"/>
      <c r="M409" s="45"/>
      <c r="O409" s="30" t="str">
        <f t="shared" si="6"/>
        <v/>
      </c>
    </row>
    <row r="410" spans="1:15">
      <c r="A410" s="37"/>
      <c r="B410" s="37"/>
      <c r="C410" s="37"/>
      <c r="D410" s="37"/>
      <c r="E410" s="45"/>
      <c r="F410" s="45"/>
      <c r="G410" s="45"/>
      <c r="H410" s="45"/>
      <c r="I410" s="45"/>
      <c r="J410" s="45"/>
      <c r="K410" s="45"/>
      <c r="L410" s="45"/>
      <c r="M410" s="45"/>
      <c r="O410" s="30" t="str">
        <f t="shared" si="6"/>
        <v/>
      </c>
    </row>
    <row r="411" spans="1:15">
      <c r="A411" s="37"/>
      <c r="B411" s="37"/>
      <c r="C411" s="37"/>
      <c r="D411" s="37"/>
      <c r="E411" s="45"/>
      <c r="F411" s="45"/>
      <c r="G411" s="45"/>
      <c r="H411" s="45"/>
      <c r="I411" s="45"/>
      <c r="J411" s="45"/>
      <c r="K411" s="45"/>
      <c r="L411" s="45"/>
      <c r="M411" s="45"/>
      <c r="O411" s="30" t="str">
        <f t="shared" si="6"/>
        <v/>
      </c>
    </row>
    <row r="412" spans="1:15">
      <c r="A412" s="37"/>
      <c r="B412" s="37"/>
      <c r="C412" s="37"/>
      <c r="D412" s="37"/>
      <c r="E412" s="45"/>
      <c r="F412" s="45"/>
      <c r="G412" s="45"/>
      <c r="H412" s="45"/>
      <c r="I412" s="45"/>
      <c r="J412" s="45"/>
      <c r="K412" s="45"/>
      <c r="L412" s="45"/>
      <c r="M412" s="45"/>
      <c r="O412" s="30" t="str">
        <f t="shared" si="6"/>
        <v/>
      </c>
    </row>
    <row r="413" spans="1:15">
      <c r="A413" s="37"/>
      <c r="B413" s="37"/>
      <c r="C413" s="37"/>
      <c r="D413" s="37"/>
      <c r="E413" s="45"/>
      <c r="F413" s="45"/>
      <c r="G413" s="45"/>
      <c r="H413" s="45"/>
      <c r="I413" s="45"/>
      <c r="J413" s="45"/>
      <c r="K413" s="45"/>
      <c r="L413" s="45"/>
      <c r="M413" s="45"/>
      <c r="O413" s="30" t="str">
        <f t="shared" si="6"/>
        <v/>
      </c>
    </row>
    <row r="414" spans="1:15">
      <c r="A414" s="37"/>
      <c r="B414" s="37"/>
      <c r="C414" s="37"/>
      <c r="D414" s="37"/>
      <c r="E414" s="45"/>
      <c r="F414" s="45"/>
      <c r="G414" s="45"/>
      <c r="H414" s="45"/>
      <c r="I414" s="45"/>
      <c r="J414" s="45"/>
      <c r="K414" s="45"/>
      <c r="L414" s="45"/>
      <c r="M414" s="45"/>
      <c r="O414" s="30" t="str">
        <f t="shared" si="6"/>
        <v/>
      </c>
    </row>
    <row r="415" spans="1:15">
      <c r="A415" s="37"/>
      <c r="B415" s="37"/>
      <c r="C415" s="37"/>
      <c r="D415" s="37"/>
      <c r="E415" s="45"/>
      <c r="F415" s="45"/>
      <c r="G415" s="45"/>
      <c r="H415" s="45"/>
      <c r="I415" s="45"/>
      <c r="J415" s="45"/>
      <c r="K415" s="45"/>
      <c r="L415" s="45"/>
      <c r="M415" s="45"/>
      <c r="O415" s="30" t="str">
        <f t="shared" si="6"/>
        <v/>
      </c>
    </row>
    <row r="416" spans="1:15">
      <c r="A416" s="37"/>
      <c r="B416" s="37"/>
      <c r="C416" s="37"/>
      <c r="D416" s="37"/>
      <c r="E416" s="45"/>
      <c r="F416" s="45"/>
      <c r="G416" s="45"/>
      <c r="H416" s="45"/>
      <c r="I416" s="45"/>
      <c r="J416" s="45"/>
      <c r="K416" s="45"/>
      <c r="L416" s="45"/>
      <c r="M416" s="45"/>
      <c r="O416" s="30" t="str">
        <f t="shared" si="6"/>
        <v/>
      </c>
    </row>
    <row r="417" spans="1:15">
      <c r="A417" s="37"/>
      <c r="B417" s="37"/>
      <c r="C417" s="37"/>
      <c r="D417" s="37"/>
      <c r="E417" s="45"/>
      <c r="F417" s="45"/>
      <c r="G417" s="45"/>
      <c r="H417" s="45"/>
      <c r="I417" s="45"/>
      <c r="J417" s="45"/>
      <c r="K417" s="45"/>
      <c r="L417" s="45"/>
      <c r="M417" s="45"/>
      <c r="O417" s="30" t="str">
        <f t="shared" si="6"/>
        <v/>
      </c>
    </row>
    <row r="418" spans="1:15">
      <c r="A418" s="37"/>
      <c r="B418" s="37"/>
      <c r="C418" s="37"/>
      <c r="D418" s="37"/>
      <c r="E418" s="45"/>
      <c r="F418" s="45"/>
      <c r="G418" s="45"/>
      <c r="H418" s="45"/>
      <c r="I418" s="45"/>
      <c r="J418" s="45"/>
      <c r="K418" s="45"/>
      <c r="L418" s="45"/>
      <c r="M418" s="45"/>
      <c r="O418" s="30" t="str">
        <f t="shared" si="6"/>
        <v/>
      </c>
    </row>
    <row r="419" spans="1:15">
      <c r="A419" s="37"/>
      <c r="B419" s="37"/>
      <c r="C419" s="37"/>
      <c r="D419" s="37"/>
      <c r="E419" s="45"/>
      <c r="F419" s="45"/>
      <c r="G419" s="45"/>
      <c r="H419" s="45"/>
      <c r="I419" s="45"/>
      <c r="J419" s="45"/>
      <c r="K419" s="45"/>
      <c r="L419" s="45"/>
      <c r="M419" s="45"/>
      <c r="O419" s="30" t="str">
        <f t="shared" si="6"/>
        <v/>
      </c>
    </row>
    <row r="420" spans="1:15">
      <c r="A420" s="37"/>
      <c r="B420" s="37"/>
      <c r="C420" s="37"/>
      <c r="D420" s="37"/>
      <c r="E420" s="45"/>
      <c r="F420" s="45"/>
      <c r="G420" s="45"/>
      <c r="H420" s="45"/>
      <c r="I420" s="45"/>
      <c r="J420" s="45"/>
      <c r="K420" s="45"/>
      <c r="L420" s="45"/>
      <c r="M420" s="45"/>
      <c r="O420" s="30" t="str">
        <f t="shared" si="6"/>
        <v/>
      </c>
    </row>
    <row r="421" spans="1:15">
      <c r="A421" s="37"/>
      <c r="B421" s="37"/>
      <c r="C421" s="37"/>
      <c r="D421" s="37"/>
      <c r="E421" s="45"/>
      <c r="F421" s="45"/>
      <c r="G421" s="45"/>
      <c r="H421" s="45"/>
      <c r="I421" s="45"/>
      <c r="J421" s="45"/>
      <c r="K421" s="45"/>
      <c r="L421" s="45"/>
      <c r="M421" s="45"/>
      <c r="O421" s="30" t="str">
        <f t="shared" si="6"/>
        <v/>
      </c>
    </row>
    <row r="422" spans="1:15">
      <c r="A422" s="37"/>
      <c r="B422" s="37"/>
      <c r="C422" s="37"/>
      <c r="D422" s="37"/>
      <c r="E422" s="45"/>
      <c r="F422" s="45"/>
      <c r="G422" s="45"/>
      <c r="H422" s="45"/>
      <c r="I422" s="45"/>
      <c r="J422" s="45"/>
      <c r="K422" s="45"/>
      <c r="L422" s="45"/>
      <c r="M422" s="45"/>
      <c r="O422" s="30" t="str">
        <f t="shared" si="6"/>
        <v/>
      </c>
    </row>
    <row r="423" spans="1:15">
      <c r="A423" s="37"/>
      <c r="B423" s="37"/>
      <c r="C423" s="37"/>
      <c r="D423" s="37"/>
      <c r="E423" s="45"/>
      <c r="F423" s="45"/>
      <c r="G423" s="45"/>
      <c r="H423" s="45"/>
      <c r="I423" s="45"/>
      <c r="J423" s="45"/>
      <c r="K423" s="45"/>
      <c r="L423" s="45"/>
      <c r="M423" s="45"/>
      <c r="O423" s="30" t="str">
        <f t="shared" si="6"/>
        <v/>
      </c>
    </row>
    <row r="424" spans="1:15">
      <c r="A424" s="37"/>
      <c r="B424" s="37"/>
      <c r="C424" s="37"/>
      <c r="D424" s="37"/>
      <c r="E424" s="45"/>
      <c r="F424" s="45"/>
      <c r="G424" s="45"/>
      <c r="H424" s="45"/>
      <c r="I424" s="45"/>
      <c r="J424" s="45"/>
      <c r="K424" s="45"/>
      <c r="L424" s="45"/>
      <c r="M424" s="45"/>
      <c r="O424" s="30" t="str">
        <f t="shared" si="6"/>
        <v/>
      </c>
    </row>
    <row r="425" spans="1:15">
      <c r="A425" s="37"/>
      <c r="B425" s="37"/>
      <c r="C425" s="37"/>
      <c r="D425" s="37"/>
      <c r="E425" s="45"/>
      <c r="F425" s="45"/>
      <c r="G425" s="45"/>
      <c r="H425" s="45"/>
      <c r="I425" s="45"/>
      <c r="J425" s="45"/>
      <c r="K425" s="45"/>
      <c r="L425" s="45"/>
      <c r="M425" s="45"/>
      <c r="O425" s="30" t="str">
        <f t="shared" si="6"/>
        <v/>
      </c>
    </row>
    <row r="426" spans="1:15">
      <c r="A426" s="37"/>
      <c r="B426" s="37"/>
      <c r="C426" s="37"/>
      <c r="D426" s="37"/>
      <c r="E426" s="45"/>
      <c r="F426" s="45"/>
      <c r="G426" s="45"/>
      <c r="H426" s="45"/>
      <c r="I426" s="45"/>
      <c r="J426" s="45"/>
      <c r="K426" s="45"/>
      <c r="L426" s="45"/>
      <c r="M426" s="45"/>
      <c r="O426" s="30" t="str">
        <f t="shared" si="6"/>
        <v/>
      </c>
    </row>
    <row r="427" spans="1:15">
      <c r="A427" s="37"/>
      <c r="B427" s="37"/>
      <c r="C427" s="37"/>
      <c r="D427" s="37"/>
      <c r="E427" s="45"/>
      <c r="F427" s="45"/>
      <c r="G427" s="45"/>
      <c r="H427" s="45"/>
      <c r="I427" s="45"/>
      <c r="J427" s="45"/>
      <c r="K427" s="45"/>
      <c r="L427" s="45"/>
      <c r="M427" s="45"/>
      <c r="O427" s="30" t="str">
        <f t="shared" si="6"/>
        <v/>
      </c>
    </row>
    <row r="428" spans="1:15">
      <c r="A428" s="37"/>
      <c r="B428" s="37"/>
      <c r="C428" s="37"/>
      <c r="D428" s="37"/>
      <c r="E428" s="45"/>
      <c r="F428" s="45"/>
      <c r="G428" s="45"/>
      <c r="H428" s="45"/>
      <c r="I428" s="45"/>
      <c r="J428" s="45"/>
      <c r="K428" s="45"/>
      <c r="L428" s="45"/>
      <c r="M428" s="45"/>
      <c r="O428" s="30" t="str">
        <f t="shared" si="6"/>
        <v/>
      </c>
    </row>
    <row r="429" spans="1:15">
      <c r="A429" s="37"/>
      <c r="B429" s="37"/>
      <c r="C429" s="37"/>
      <c r="D429" s="37"/>
      <c r="E429" s="45"/>
      <c r="F429" s="45"/>
      <c r="G429" s="45"/>
      <c r="H429" s="45"/>
      <c r="I429" s="45"/>
      <c r="J429" s="45"/>
      <c r="K429" s="45"/>
      <c r="L429" s="45"/>
      <c r="M429" s="45"/>
      <c r="O429" s="30" t="str">
        <f t="shared" si="6"/>
        <v/>
      </c>
    </row>
    <row r="430" spans="1:15">
      <c r="A430" s="37"/>
      <c r="B430" s="37"/>
      <c r="C430" s="37"/>
      <c r="D430" s="37"/>
      <c r="E430" s="45"/>
      <c r="F430" s="45"/>
      <c r="G430" s="45"/>
      <c r="H430" s="45"/>
      <c r="I430" s="45"/>
      <c r="J430" s="45"/>
      <c r="K430" s="45"/>
      <c r="L430" s="45"/>
      <c r="M430" s="45"/>
      <c r="O430" s="30" t="str">
        <f t="shared" si="6"/>
        <v/>
      </c>
    </row>
    <row r="431" spans="1:15">
      <c r="A431" s="37"/>
      <c r="B431" s="37"/>
      <c r="C431" s="37"/>
      <c r="D431" s="37"/>
      <c r="E431" s="45"/>
      <c r="F431" s="45"/>
      <c r="G431" s="45"/>
      <c r="H431" s="45"/>
      <c r="I431" s="45"/>
      <c r="J431" s="45"/>
      <c r="K431" s="45"/>
      <c r="L431" s="45"/>
      <c r="M431" s="45"/>
      <c r="O431" s="30" t="str">
        <f t="shared" si="6"/>
        <v/>
      </c>
    </row>
    <row r="432" spans="1:15">
      <c r="A432" s="37"/>
      <c r="B432" s="37"/>
      <c r="C432" s="37"/>
      <c r="D432" s="37"/>
      <c r="E432" s="45"/>
      <c r="F432" s="45"/>
      <c r="G432" s="45"/>
      <c r="H432" s="45"/>
      <c r="I432" s="45"/>
      <c r="J432" s="45"/>
      <c r="K432" s="45"/>
      <c r="L432" s="45"/>
      <c r="M432" s="45"/>
      <c r="O432" s="30" t="str">
        <f t="shared" si="6"/>
        <v/>
      </c>
    </row>
    <row r="433" spans="1:15">
      <c r="A433" s="37"/>
      <c r="B433" s="37"/>
      <c r="C433" s="37"/>
      <c r="D433" s="37"/>
      <c r="E433" s="45"/>
      <c r="F433" s="45"/>
      <c r="G433" s="45"/>
      <c r="H433" s="45"/>
      <c r="I433" s="45"/>
      <c r="J433" s="45"/>
      <c r="K433" s="45"/>
      <c r="L433" s="45"/>
      <c r="M433" s="45"/>
      <c r="O433" s="30" t="str">
        <f t="shared" si="6"/>
        <v/>
      </c>
    </row>
    <row r="434" spans="1:15">
      <c r="A434" s="37"/>
      <c r="B434" s="37"/>
      <c r="C434" s="37"/>
      <c r="D434" s="37"/>
      <c r="E434" s="45"/>
      <c r="F434" s="45"/>
      <c r="G434" s="45"/>
      <c r="H434" s="45"/>
      <c r="I434" s="45"/>
      <c r="J434" s="45"/>
      <c r="K434" s="45"/>
      <c r="L434" s="45"/>
      <c r="M434" s="45"/>
      <c r="O434" s="30" t="str">
        <f t="shared" si="6"/>
        <v/>
      </c>
    </row>
    <row r="435" spans="1:15">
      <c r="A435" s="37"/>
      <c r="B435" s="37"/>
      <c r="C435" s="37"/>
      <c r="D435" s="37"/>
      <c r="E435" s="45"/>
      <c r="F435" s="45"/>
      <c r="G435" s="45"/>
      <c r="H435" s="45"/>
      <c r="I435" s="45"/>
      <c r="J435" s="45"/>
      <c r="K435" s="45"/>
      <c r="L435" s="45"/>
      <c r="M435" s="45"/>
      <c r="O435" s="30" t="str">
        <f t="shared" si="6"/>
        <v/>
      </c>
    </row>
    <row r="436" spans="1:15">
      <c r="A436" s="37"/>
      <c r="B436" s="37"/>
      <c r="C436" s="37"/>
      <c r="D436" s="37"/>
      <c r="E436" s="45"/>
      <c r="F436" s="45"/>
      <c r="G436" s="45"/>
      <c r="H436" s="45"/>
      <c r="I436" s="45"/>
      <c r="J436" s="45"/>
      <c r="K436" s="45"/>
      <c r="L436" s="45"/>
      <c r="M436" s="45"/>
      <c r="O436" s="30" t="str">
        <f t="shared" si="6"/>
        <v/>
      </c>
    </row>
    <row r="437" spans="1:15">
      <c r="A437" s="37"/>
      <c r="B437" s="37"/>
      <c r="C437" s="37"/>
      <c r="D437" s="37"/>
      <c r="E437" s="45"/>
      <c r="F437" s="45"/>
      <c r="G437" s="45"/>
      <c r="H437" s="45"/>
      <c r="I437" s="45"/>
      <c r="J437" s="45"/>
      <c r="K437" s="45"/>
      <c r="L437" s="45"/>
      <c r="M437" s="45"/>
      <c r="O437" s="30" t="str">
        <f t="shared" si="6"/>
        <v/>
      </c>
    </row>
    <row r="438" spans="1:15">
      <c r="A438" s="37"/>
      <c r="B438" s="37"/>
      <c r="C438" s="37"/>
      <c r="D438" s="37"/>
      <c r="E438" s="45"/>
      <c r="F438" s="45"/>
      <c r="G438" s="45"/>
      <c r="H438" s="45"/>
      <c r="I438" s="45"/>
      <c r="J438" s="45"/>
      <c r="K438" s="45"/>
      <c r="L438" s="45"/>
      <c r="M438" s="45"/>
      <c r="O438" s="30" t="str">
        <f t="shared" si="6"/>
        <v/>
      </c>
    </row>
    <row r="439" spans="1:15">
      <c r="A439" s="37"/>
      <c r="B439" s="37"/>
      <c r="C439" s="37"/>
      <c r="D439" s="37"/>
      <c r="E439" s="45"/>
      <c r="F439" s="45"/>
      <c r="G439" s="45"/>
      <c r="H439" s="45"/>
      <c r="I439" s="45"/>
      <c r="J439" s="45"/>
      <c r="K439" s="45"/>
      <c r="L439" s="45"/>
      <c r="M439" s="45"/>
      <c r="O439" s="30" t="str">
        <f t="shared" si="6"/>
        <v/>
      </c>
    </row>
    <row r="440" spans="1:15">
      <c r="A440" s="37"/>
      <c r="B440" s="37"/>
      <c r="C440" s="37"/>
      <c r="D440" s="37"/>
      <c r="E440" s="45"/>
      <c r="F440" s="45"/>
      <c r="G440" s="45"/>
      <c r="H440" s="45"/>
      <c r="I440" s="45"/>
      <c r="J440" s="45"/>
      <c r="K440" s="45"/>
      <c r="L440" s="45"/>
      <c r="M440" s="45"/>
      <c r="O440" s="30" t="str">
        <f t="shared" si="6"/>
        <v/>
      </c>
    </row>
    <row r="441" spans="1:15">
      <c r="A441" s="37"/>
      <c r="B441" s="37"/>
      <c r="C441" s="37"/>
      <c r="D441" s="37"/>
      <c r="E441" s="45"/>
      <c r="F441" s="45"/>
      <c r="G441" s="45"/>
      <c r="H441" s="45"/>
      <c r="I441" s="45"/>
      <c r="J441" s="45"/>
      <c r="K441" s="45"/>
      <c r="L441" s="45"/>
      <c r="M441" s="45"/>
      <c r="O441" s="30" t="str">
        <f t="shared" si="6"/>
        <v/>
      </c>
    </row>
    <row r="442" spans="1:15">
      <c r="A442" s="37"/>
      <c r="B442" s="37"/>
      <c r="C442" s="37"/>
      <c r="D442" s="37"/>
      <c r="E442" s="45"/>
      <c r="F442" s="45"/>
      <c r="G442" s="45"/>
      <c r="H442" s="45"/>
      <c r="I442" s="45"/>
      <c r="J442" s="45"/>
      <c r="K442" s="45"/>
      <c r="L442" s="45"/>
      <c r="M442" s="45"/>
      <c r="O442" s="30" t="str">
        <f t="shared" si="6"/>
        <v/>
      </c>
    </row>
    <row r="443" spans="1:15">
      <c r="A443" s="37"/>
      <c r="B443" s="37"/>
      <c r="C443" s="37"/>
      <c r="D443" s="37"/>
      <c r="E443" s="45"/>
      <c r="F443" s="45"/>
      <c r="G443" s="45"/>
      <c r="H443" s="45"/>
      <c r="I443" s="45"/>
      <c r="J443" s="45"/>
      <c r="K443" s="45"/>
      <c r="L443" s="45"/>
      <c r="M443" s="45"/>
      <c r="O443" s="30" t="str">
        <f t="shared" si="6"/>
        <v/>
      </c>
    </row>
    <row r="444" spans="1:15">
      <c r="A444" s="37"/>
      <c r="B444" s="37"/>
      <c r="C444" s="37"/>
      <c r="D444" s="37"/>
      <c r="E444" s="45"/>
      <c r="F444" s="45"/>
      <c r="G444" s="45"/>
      <c r="H444" s="45"/>
      <c r="I444" s="45"/>
      <c r="J444" s="45"/>
      <c r="K444" s="45"/>
      <c r="L444" s="45"/>
      <c r="M444" s="45"/>
      <c r="O444" s="30" t="str">
        <f t="shared" si="6"/>
        <v/>
      </c>
    </row>
    <row r="445" spans="1:15">
      <c r="A445" s="37"/>
      <c r="B445" s="37"/>
      <c r="C445" s="37"/>
      <c r="D445" s="37"/>
      <c r="E445" s="45"/>
      <c r="F445" s="45"/>
      <c r="G445" s="45"/>
      <c r="H445" s="45"/>
      <c r="I445" s="45"/>
      <c r="J445" s="45"/>
      <c r="K445" s="45"/>
      <c r="L445" s="45"/>
      <c r="M445" s="45"/>
      <c r="O445" s="30" t="str">
        <f t="shared" si="6"/>
        <v/>
      </c>
    </row>
    <row r="446" spans="1:15">
      <c r="A446" s="37"/>
      <c r="B446" s="37"/>
      <c r="C446" s="37"/>
      <c r="D446" s="37"/>
      <c r="E446" s="45"/>
      <c r="F446" s="45"/>
      <c r="G446" s="45"/>
      <c r="H446" s="45"/>
      <c r="I446" s="45"/>
      <c r="J446" s="45"/>
      <c r="K446" s="45"/>
      <c r="L446" s="45"/>
      <c r="M446" s="45"/>
      <c r="O446" s="30" t="str">
        <f t="shared" si="6"/>
        <v/>
      </c>
    </row>
    <row r="447" spans="1:15">
      <c r="A447" s="37"/>
      <c r="B447" s="37"/>
      <c r="C447" s="37"/>
      <c r="D447" s="37"/>
      <c r="E447" s="45"/>
      <c r="F447" s="45"/>
      <c r="G447" s="45"/>
      <c r="H447" s="45"/>
      <c r="I447" s="45"/>
      <c r="J447" s="45"/>
      <c r="K447" s="45"/>
      <c r="L447" s="45"/>
      <c r="M447" s="45"/>
      <c r="O447" s="30" t="str">
        <f t="shared" si="6"/>
        <v/>
      </c>
    </row>
    <row r="448" spans="1:15">
      <c r="A448" s="37"/>
      <c r="B448" s="37"/>
      <c r="C448" s="37"/>
      <c r="D448" s="37"/>
      <c r="E448" s="45"/>
      <c r="F448" s="45"/>
      <c r="G448" s="45"/>
      <c r="H448" s="45"/>
      <c r="I448" s="45"/>
      <c r="J448" s="45"/>
      <c r="K448" s="45"/>
      <c r="L448" s="45"/>
      <c r="M448" s="45"/>
      <c r="O448" s="30" t="str">
        <f t="shared" si="6"/>
        <v/>
      </c>
    </row>
    <row r="449" spans="1:15">
      <c r="A449" s="37"/>
      <c r="B449" s="37"/>
      <c r="C449" s="37"/>
      <c r="D449" s="37"/>
      <c r="E449" s="45"/>
      <c r="F449" s="45"/>
      <c r="G449" s="45"/>
      <c r="H449" s="45"/>
      <c r="I449" s="45"/>
      <c r="J449" s="45"/>
      <c r="K449" s="45"/>
      <c r="L449" s="45"/>
      <c r="M449" s="45"/>
      <c r="O449" s="30" t="str">
        <f t="shared" si="6"/>
        <v/>
      </c>
    </row>
    <row r="450" spans="1:15">
      <c r="A450" s="37"/>
      <c r="B450" s="37"/>
      <c r="C450" s="37"/>
      <c r="D450" s="37"/>
      <c r="E450" s="45"/>
      <c r="F450" s="45"/>
      <c r="G450" s="45"/>
      <c r="H450" s="45"/>
      <c r="I450" s="45"/>
      <c r="J450" s="45"/>
      <c r="K450" s="45"/>
      <c r="L450" s="45"/>
      <c r="M450" s="45"/>
      <c r="O450" s="30" t="str">
        <f t="shared" si="6"/>
        <v/>
      </c>
    </row>
    <row r="451" spans="1:15">
      <c r="A451" s="37"/>
      <c r="B451" s="37"/>
      <c r="C451" s="37"/>
      <c r="D451" s="37"/>
      <c r="E451" s="45"/>
      <c r="F451" s="45"/>
      <c r="G451" s="45"/>
      <c r="H451" s="45"/>
      <c r="I451" s="45"/>
      <c r="J451" s="45"/>
      <c r="K451" s="45"/>
      <c r="L451" s="45"/>
      <c r="M451" s="45"/>
      <c r="O451" s="30" t="str">
        <f t="shared" si="6"/>
        <v/>
      </c>
    </row>
    <row r="452" spans="1:15">
      <c r="A452" s="37"/>
      <c r="B452" s="37"/>
      <c r="C452" s="37"/>
      <c r="D452" s="37"/>
      <c r="E452" s="45"/>
      <c r="F452" s="45"/>
      <c r="G452" s="45"/>
      <c r="H452" s="45"/>
      <c r="I452" s="45"/>
      <c r="J452" s="45"/>
      <c r="K452" s="45"/>
      <c r="L452" s="45"/>
      <c r="M452" s="45"/>
      <c r="O452" s="30" t="str">
        <f t="shared" si="6"/>
        <v/>
      </c>
    </row>
    <row r="453" spans="1:15">
      <c r="A453" s="37"/>
      <c r="B453" s="37"/>
      <c r="C453" s="37"/>
      <c r="D453" s="37"/>
      <c r="E453" s="45"/>
      <c r="F453" s="45"/>
      <c r="G453" s="45"/>
      <c r="H453" s="45"/>
      <c r="I453" s="45"/>
      <c r="J453" s="45"/>
      <c r="K453" s="45"/>
      <c r="L453" s="45"/>
      <c r="M453" s="45"/>
      <c r="O453" s="30" t="str">
        <f t="shared" si="6"/>
        <v/>
      </c>
    </row>
    <row r="454" spans="1:15">
      <c r="A454" s="37"/>
      <c r="B454" s="37"/>
      <c r="C454" s="37"/>
      <c r="D454" s="37"/>
      <c r="E454" s="45"/>
      <c r="F454" s="45"/>
      <c r="G454" s="45"/>
      <c r="H454" s="45"/>
      <c r="I454" s="45"/>
      <c r="J454" s="45"/>
      <c r="K454" s="45"/>
      <c r="L454" s="45"/>
      <c r="M454" s="45"/>
      <c r="O454" s="30" t="str">
        <f t="shared" si="6"/>
        <v/>
      </c>
    </row>
    <row r="455" spans="1:15">
      <c r="A455" s="37"/>
      <c r="B455" s="37"/>
      <c r="C455" s="37"/>
      <c r="D455" s="37"/>
      <c r="E455" s="45"/>
      <c r="F455" s="45"/>
      <c r="G455" s="45"/>
      <c r="H455" s="45"/>
      <c r="I455" s="45"/>
      <c r="J455" s="45"/>
      <c r="K455" s="45"/>
      <c r="L455" s="45"/>
      <c r="M455" s="45"/>
      <c r="O455" s="30" t="str">
        <f t="shared" si="6"/>
        <v/>
      </c>
    </row>
    <row r="456" spans="1:15">
      <c r="A456" s="37"/>
      <c r="B456" s="37"/>
      <c r="C456" s="37"/>
      <c r="D456" s="37"/>
      <c r="E456" s="45"/>
      <c r="F456" s="45"/>
      <c r="G456" s="45"/>
      <c r="H456" s="45"/>
      <c r="I456" s="45"/>
      <c r="J456" s="45"/>
      <c r="K456" s="45"/>
      <c r="L456" s="45"/>
      <c r="M456" s="45"/>
      <c r="O456" s="30" t="str">
        <f t="shared" si="6"/>
        <v/>
      </c>
    </row>
    <row r="457" spans="1:15">
      <c r="A457" s="37"/>
      <c r="B457" s="37"/>
      <c r="C457" s="37"/>
      <c r="D457" s="37"/>
      <c r="E457" s="45"/>
      <c r="F457" s="45"/>
      <c r="G457" s="45"/>
      <c r="H457" s="45"/>
      <c r="I457" s="45"/>
      <c r="J457" s="45"/>
      <c r="K457" s="45"/>
      <c r="L457" s="45"/>
      <c r="M457" s="45"/>
      <c r="O457" s="30" t="str">
        <f t="shared" si="6"/>
        <v/>
      </c>
    </row>
    <row r="458" spans="1:15">
      <c r="A458" s="37"/>
      <c r="B458" s="37"/>
      <c r="C458" s="37"/>
      <c r="D458" s="37"/>
      <c r="E458" s="45"/>
      <c r="F458" s="45"/>
      <c r="G458" s="45"/>
      <c r="H458" s="45"/>
      <c r="I458" s="45"/>
      <c r="J458" s="45"/>
      <c r="K458" s="45"/>
      <c r="L458" s="45"/>
      <c r="M458" s="4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37"/>
      <c r="B459" s="37"/>
      <c r="C459" s="37"/>
      <c r="D459" s="37"/>
      <c r="E459" s="45"/>
      <c r="F459" s="45"/>
      <c r="G459" s="45"/>
      <c r="H459" s="45"/>
      <c r="I459" s="45"/>
      <c r="J459" s="45"/>
      <c r="K459" s="45"/>
      <c r="L459" s="45"/>
      <c r="M459" s="45"/>
      <c r="O459" s="30" t="str">
        <f t="shared" si="7"/>
        <v/>
      </c>
    </row>
    <row r="460" spans="1:15">
      <c r="A460" s="37"/>
      <c r="B460" s="37"/>
      <c r="C460" s="37"/>
      <c r="D460" s="37"/>
      <c r="E460" s="45"/>
      <c r="F460" s="45"/>
      <c r="G460" s="45"/>
      <c r="H460" s="45"/>
      <c r="I460" s="45"/>
      <c r="J460" s="45"/>
      <c r="K460" s="45"/>
      <c r="L460" s="45"/>
      <c r="M460" s="45"/>
      <c r="O460" s="30" t="str">
        <f t="shared" si="7"/>
        <v/>
      </c>
    </row>
    <row r="461" spans="1:15">
      <c r="A461" s="37"/>
      <c r="B461" s="37"/>
      <c r="C461" s="37"/>
      <c r="D461" s="37"/>
      <c r="E461" s="45"/>
      <c r="F461" s="45"/>
      <c r="G461" s="45"/>
      <c r="H461" s="45"/>
      <c r="I461" s="45"/>
      <c r="J461" s="45"/>
      <c r="K461" s="45"/>
      <c r="L461" s="45"/>
      <c r="M461" s="45"/>
      <c r="O461" s="30" t="str">
        <f t="shared" si="7"/>
        <v/>
      </c>
    </row>
    <row r="462" spans="1:15">
      <c r="A462" s="37"/>
      <c r="B462" s="37"/>
      <c r="C462" s="37"/>
      <c r="D462" s="37"/>
      <c r="E462" s="45"/>
      <c r="F462" s="45"/>
      <c r="G462" s="45"/>
      <c r="H462" s="45"/>
      <c r="I462" s="45"/>
      <c r="J462" s="45"/>
      <c r="K462" s="45"/>
      <c r="L462" s="45"/>
      <c r="M462" s="45"/>
      <c r="O462" s="30" t="str">
        <f t="shared" si="7"/>
        <v/>
      </c>
    </row>
    <row r="463" spans="1:15">
      <c r="A463" s="37"/>
      <c r="B463" s="37"/>
      <c r="C463" s="37"/>
      <c r="D463" s="37"/>
      <c r="E463" s="45"/>
      <c r="F463" s="45"/>
      <c r="G463" s="45"/>
      <c r="H463" s="45"/>
      <c r="I463" s="45"/>
      <c r="J463" s="45"/>
      <c r="K463" s="45"/>
      <c r="L463" s="45"/>
      <c r="M463" s="45"/>
      <c r="O463" s="30" t="str">
        <f t="shared" si="7"/>
        <v/>
      </c>
    </row>
    <row r="464" spans="1:15">
      <c r="A464" s="37"/>
      <c r="B464" s="37"/>
      <c r="C464" s="37"/>
      <c r="D464" s="37"/>
      <c r="E464" s="45"/>
      <c r="F464" s="45"/>
      <c r="G464" s="45"/>
      <c r="H464" s="45"/>
      <c r="I464" s="45"/>
      <c r="J464" s="45"/>
      <c r="K464" s="45"/>
      <c r="L464" s="45"/>
      <c r="M464" s="45"/>
      <c r="O464" s="30" t="str">
        <f t="shared" si="7"/>
        <v/>
      </c>
    </row>
    <row r="465" spans="1:15">
      <c r="A465" s="37"/>
      <c r="B465" s="37"/>
      <c r="C465" s="37"/>
      <c r="D465" s="37"/>
      <c r="E465" s="45"/>
      <c r="F465" s="45"/>
      <c r="G465" s="45"/>
      <c r="H465" s="45"/>
      <c r="I465" s="45"/>
      <c r="J465" s="45"/>
      <c r="K465" s="45"/>
      <c r="L465" s="45"/>
      <c r="M465" s="45"/>
      <c r="O465" s="30" t="str">
        <f t="shared" si="7"/>
        <v/>
      </c>
    </row>
    <row r="466" spans="1:15">
      <c r="A466" s="37"/>
      <c r="B466" s="37"/>
      <c r="C466" s="37"/>
      <c r="D466" s="37"/>
      <c r="E466" s="45"/>
      <c r="F466" s="45"/>
      <c r="G466" s="45"/>
      <c r="H466" s="45"/>
      <c r="I466" s="45"/>
      <c r="J466" s="45"/>
      <c r="K466" s="45"/>
      <c r="L466" s="45"/>
      <c r="M466" s="45"/>
      <c r="O466" s="30" t="str">
        <f t="shared" si="7"/>
        <v/>
      </c>
    </row>
    <row r="467" spans="1:15">
      <c r="A467" s="37"/>
      <c r="B467" s="37"/>
      <c r="C467" s="37"/>
      <c r="D467" s="37"/>
      <c r="E467" s="45"/>
      <c r="F467" s="45"/>
      <c r="G467" s="45"/>
      <c r="H467" s="45"/>
      <c r="I467" s="45"/>
      <c r="J467" s="45"/>
      <c r="K467" s="45"/>
      <c r="L467" s="45"/>
      <c r="M467" s="45"/>
      <c r="O467" s="30" t="str">
        <f t="shared" si="7"/>
        <v/>
      </c>
    </row>
    <row r="468" spans="1:15">
      <c r="A468" s="37"/>
      <c r="B468" s="37"/>
      <c r="C468" s="37"/>
      <c r="D468" s="37"/>
      <c r="E468" s="45"/>
      <c r="F468" s="45"/>
      <c r="G468" s="45"/>
      <c r="H468" s="45"/>
      <c r="I468" s="45"/>
      <c r="J468" s="45"/>
      <c r="K468" s="45"/>
      <c r="L468" s="45"/>
      <c r="M468" s="45"/>
      <c r="O468" s="30" t="str">
        <f t="shared" si="7"/>
        <v/>
      </c>
    </row>
    <row r="469" spans="1:15">
      <c r="A469" s="37"/>
      <c r="B469" s="37"/>
      <c r="C469" s="37"/>
      <c r="D469" s="37"/>
      <c r="E469" s="45"/>
      <c r="F469" s="45"/>
      <c r="G469" s="45"/>
      <c r="H469" s="45"/>
      <c r="I469" s="45"/>
      <c r="J469" s="45"/>
      <c r="K469" s="45"/>
      <c r="L469" s="45"/>
      <c r="M469" s="45"/>
      <c r="O469" s="30" t="str">
        <f t="shared" si="7"/>
        <v/>
      </c>
    </row>
    <row r="470" spans="1:15">
      <c r="A470" s="37"/>
      <c r="B470" s="37"/>
      <c r="C470" s="37"/>
      <c r="D470" s="37"/>
      <c r="E470" s="45"/>
      <c r="F470" s="45"/>
      <c r="G470" s="45"/>
      <c r="H470" s="45"/>
      <c r="I470" s="45"/>
      <c r="J470" s="45"/>
      <c r="K470" s="45"/>
      <c r="L470" s="45"/>
      <c r="M470" s="45"/>
      <c r="O470" s="30" t="str">
        <f t="shared" si="7"/>
        <v/>
      </c>
    </row>
    <row r="471" spans="1:15">
      <c r="A471" s="37"/>
      <c r="B471" s="37"/>
      <c r="C471" s="37"/>
      <c r="D471" s="37"/>
      <c r="E471" s="45"/>
      <c r="F471" s="45"/>
      <c r="G471" s="45"/>
      <c r="H471" s="45"/>
      <c r="I471" s="45"/>
      <c r="J471" s="45"/>
      <c r="K471" s="45"/>
      <c r="L471" s="45"/>
      <c r="M471" s="45"/>
      <c r="O471" s="30" t="str">
        <f t="shared" si="7"/>
        <v/>
      </c>
    </row>
    <row r="472" spans="1:15">
      <c r="A472" s="37"/>
      <c r="B472" s="37"/>
      <c r="C472" s="37"/>
      <c r="D472" s="37"/>
      <c r="E472" s="45"/>
      <c r="F472" s="45"/>
      <c r="G472" s="45"/>
      <c r="H472" s="45"/>
      <c r="I472" s="45"/>
      <c r="J472" s="45"/>
      <c r="K472" s="45"/>
      <c r="L472" s="45"/>
      <c r="M472" s="45"/>
      <c r="O472" s="30" t="str">
        <f t="shared" si="7"/>
        <v/>
      </c>
    </row>
    <row r="473" spans="1:15">
      <c r="A473" s="37"/>
      <c r="B473" s="37"/>
      <c r="C473" s="37"/>
      <c r="D473" s="37"/>
      <c r="E473" s="45"/>
      <c r="F473" s="45"/>
      <c r="G473" s="45"/>
      <c r="H473" s="45"/>
      <c r="I473" s="45"/>
      <c r="J473" s="45"/>
      <c r="K473" s="45"/>
      <c r="L473" s="45"/>
      <c r="M473" s="45"/>
      <c r="O473" s="30" t="str">
        <f t="shared" si="7"/>
        <v/>
      </c>
    </row>
    <row r="474" spans="1:15">
      <c r="A474" s="37"/>
      <c r="B474" s="37"/>
      <c r="C474" s="37"/>
      <c r="D474" s="37"/>
      <c r="E474" s="45"/>
      <c r="F474" s="45"/>
      <c r="G474" s="45"/>
      <c r="H474" s="45"/>
      <c r="I474" s="45"/>
      <c r="J474" s="45"/>
      <c r="K474" s="45"/>
      <c r="L474" s="45"/>
      <c r="M474" s="45"/>
      <c r="O474" s="30" t="str">
        <f t="shared" si="7"/>
        <v/>
      </c>
    </row>
    <row r="475" spans="1:15">
      <c r="A475" s="37"/>
      <c r="B475" s="37"/>
      <c r="C475" s="37"/>
      <c r="D475" s="37"/>
      <c r="E475" s="45"/>
      <c r="F475" s="45"/>
      <c r="G475" s="45"/>
      <c r="H475" s="45"/>
      <c r="I475" s="45"/>
      <c r="J475" s="45"/>
      <c r="K475" s="45"/>
      <c r="L475" s="45"/>
      <c r="M475" s="45"/>
      <c r="O475" s="30" t="str">
        <f t="shared" si="7"/>
        <v/>
      </c>
    </row>
    <row r="476" spans="1:15">
      <c r="A476" s="37"/>
      <c r="B476" s="37"/>
      <c r="C476" s="37"/>
      <c r="D476" s="37"/>
      <c r="E476" s="45"/>
      <c r="F476" s="45"/>
      <c r="G476" s="45"/>
      <c r="H476" s="45"/>
      <c r="I476" s="45"/>
      <c r="J476" s="45"/>
      <c r="K476" s="45"/>
      <c r="L476" s="45"/>
      <c r="M476" s="45"/>
      <c r="O476" s="30" t="str">
        <f t="shared" si="7"/>
        <v/>
      </c>
    </row>
    <row r="477" spans="1:15">
      <c r="A477" s="37"/>
      <c r="B477" s="37"/>
      <c r="C477" s="37"/>
      <c r="D477" s="37"/>
      <c r="E477" s="45"/>
      <c r="F477" s="45"/>
      <c r="G477" s="45"/>
      <c r="H477" s="45"/>
      <c r="I477" s="45"/>
      <c r="J477" s="45"/>
      <c r="K477" s="45"/>
      <c r="L477" s="45"/>
      <c r="M477" s="45"/>
      <c r="O477" s="30" t="str">
        <f t="shared" si="7"/>
        <v/>
      </c>
    </row>
    <row r="478" spans="1:15">
      <c r="A478" s="37"/>
      <c r="B478" s="37"/>
      <c r="C478" s="37"/>
      <c r="D478" s="37"/>
      <c r="E478" s="45"/>
      <c r="F478" s="45"/>
      <c r="G478" s="45"/>
      <c r="H478" s="45"/>
      <c r="I478" s="45"/>
      <c r="J478" s="45"/>
      <c r="K478" s="45"/>
      <c r="L478" s="45"/>
      <c r="M478" s="45"/>
      <c r="O478" s="30" t="str">
        <f t="shared" si="7"/>
        <v/>
      </c>
    </row>
    <row r="479" spans="1:15">
      <c r="A479" s="37"/>
      <c r="B479" s="37"/>
      <c r="C479" s="37"/>
      <c r="D479" s="37"/>
      <c r="E479" s="45"/>
      <c r="F479" s="45"/>
      <c r="G479" s="45"/>
      <c r="H479" s="45"/>
      <c r="I479" s="45"/>
      <c r="J479" s="45"/>
      <c r="K479" s="45"/>
      <c r="L479" s="45"/>
      <c r="M479" s="45"/>
      <c r="O479" s="30" t="str">
        <f t="shared" si="7"/>
        <v/>
      </c>
    </row>
    <row r="480" spans="1:15">
      <c r="A480" s="37"/>
      <c r="B480" s="37"/>
      <c r="C480" s="37"/>
      <c r="D480" s="37"/>
      <c r="E480" s="45"/>
      <c r="F480" s="45"/>
      <c r="G480" s="45"/>
      <c r="H480" s="45"/>
      <c r="I480" s="45"/>
      <c r="J480" s="45"/>
      <c r="K480" s="45"/>
      <c r="L480" s="45"/>
      <c r="M480" s="45"/>
      <c r="O480" s="30" t="str">
        <f t="shared" si="7"/>
        <v/>
      </c>
    </row>
    <row r="481" spans="1:15">
      <c r="A481" s="37"/>
      <c r="B481" s="37"/>
      <c r="C481" s="37"/>
      <c r="D481" s="37"/>
      <c r="E481" s="45"/>
      <c r="F481" s="45"/>
      <c r="G481" s="45"/>
      <c r="H481" s="45"/>
      <c r="I481" s="45"/>
      <c r="J481" s="45"/>
      <c r="K481" s="45"/>
      <c r="L481" s="45"/>
      <c r="M481" s="45"/>
      <c r="O481" s="30" t="str">
        <f t="shared" si="7"/>
        <v/>
      </c>
    </row>
    <row r="482" spans="1:15">
      <c r="A482" s="37"/>
      <c r="B482" s="37"/>
      <c r="C482" s="37"/>
      <c r="D482" s="37"/>
      <c r="E482" s="45"/>
      <c r="F482" s="45"/>
      <c r="G482" s="45"/>
      <c r="H482" s="45"/>
      <c r="I482" s="45"/>
      <c r="J482" s="45"/>
      <c r="K482" s="45"/>
      <c r="L482" s="45"/>
      <c r="M482" s="45"/>
      <c r="O482" s="30" t="str">
        <f t="shared" si="7"/>
        <v/>
      </c>
    </row>
    <row r="483" spans="1:15">
      <c r="A483" s="37"/>
      <c r="B483" s="37"/>
      <c r="C483" s="37"/>
      <c r="D483" s="37"/>
      <c r="E483" s="45"/>
      <c r="F483" s="45"/>
      <c r="G483" s="45"/>
      <c r="H483" s="45"/>
      <c r="I483" s="45"/>
      <c r="J483" s="45"/>
      <c r="K483" s="45"/>
      <c r="L483" s="45"/>
      <c r="M483" s="45"/>
      <c r="O483" s="30" t="str">
        <f t="shared" si="7"/>
        <v/>
      </c>
    </row>
    <row r="484" spans="1:15">
      <c r="A484" s="37"/>
      <c r="B484" s="37"/>
      <c r="C484" s="37"/>
      <c r="D484" s="37"/>
      <c r="E484" s="45"/>
      <c r="F484" s="45"/>
      <c r="G484" s="45"/>
      <c r="H484" s="45"/>
      <c r="I484" s="45"/>
      <c r="J484" s="45"/>
      <c r="K484" s="45"/>
      <c r="L484" s="45"/>
      <c r="M484" s="45"/>
      <c r="O484" s="30" t="str">
        <f t="shared" si="7"/>
        <v/>
      </c>
    </row>
    <row r="485" spans="1:15">
      <c r="A485" s="37"/>
      <c r="B485" s="37"/>
      <c r="C485" s="37"/>
      <c r="D485" s="37"/>
      <c r="E485" s="45"/>
      <c r="F485" s="45"/>
      <c r="G485" s="45"/>
      <c r="H485" s="45"/>
      <c r="I485" s="45"/>
      <c r="J485" s="45"/>
      <c r="K485" s="45"/>
      <c r="L485" s="45"/>
      <c r="M485" s="45"/>
      <c r="O485" s="30" t="str">
        <f t="shared" si="7"/>
        <v/>
      </c>
    </row>
    <row r="486" spans="1:15">
      <c r="A486" s="37"/>
      <c r="B486" s="37"/>
      <c r="C486" s="37"/>
      <c r="D486" s="37"/>
      <c r="E486" s="45"/>
      <c r="F486" s="45"/>
      <c r="G486" s="45"/>
      <c r="H486" s="45"/>
      <c r="I486" s="45"/>
      <c r="J486" s="45"/>
      <c r="K486" s="45"/>
      <c r="L486" s="45"/>
      <c r="M486" s="45"/>
      <c r="O486" s="30" t="str">
        <f t="shared" si="7"/>
        <v/>
      </c>
    </row>
    <row r="487" spans="1:15">
      <c r="A487" s="37"/>
      <c r="B487" s="37"/>
      <c r="C487" s="37"/>
      <c r="D487" s="37"/>
      <c r="E487" s="45"/>
      <c r="F487" s="45"/>
      <c r="G487" s="45"/>
      <c r="H487" s="45"/>
      <c r="I487" s="45"/>
      <c r="J487" s="45"/>
      <c r="K487" s="45"/>
      <c r="L487" s="45"/>
      <c r="M487" s="45"/>
      <c r="O487" s="30" t="str">
        <f t="shared" si="7"/>
        <v/>
      </c>
    </row>
    <row r="488" spans="1:15">
      <c r="A488" s="37"/>
      <c r="B488" s="37"/>
      <c r="C488" s="37"/>
      <c r="D488" s="37"/>
      <c r="E488" s="45"/>
      <c r="F488" s="45"/>
      <c r="G488" s="45"/>
      <c r="H488" s="45"/>
      <c r="I488" s="45"/>
      <c r="J488" s="45"/>
      <c r="K488" s="45"/>
      <c r="L488" s="45"/>
      <c r="M488" s="45"/>
      <c r="O488" s="30" t="str">
        <f t="shared" si="7"/>
        <v/>
      </c>
    </row>
    <row r="489" spans="1:15">
      <c r="A489" s="37"/>
      <c r="B489" s="37"/>
      <c r="C489" s="37"/>
      <c r="D489" s="37"/>
      <c r="E489" s="45"/>
      <c r="F489" s="45"/>
      <c r="G489" s="45"/>
      <c r="H489" s="45"/>
      <c r="I489" s="45"/>
      <c r="J489" s="45"/>
      <c r="K489" s="45"/>
      <c r="L489" s="45"/>
      <c r="M489" s="45"/>
      <c r="O489" s="30" t="str">
        <f t="shared" si="7"/>
        <v/>
      </c>
    </row>
    <row r="490" spans="1:15">
      <c r="A490" s="37"/>
      <c r="B490" s="37"/>
      <c r="C490" s="37"/>
      <c r="D490" s="37"/>
      <c r="E490" s="45"/>
      <c r="F490" s="45"/>
      <c r="G490" s="45"/>
      <c r="H490" s="45"/>
      <c r="I490" s="45"/>
      <c r="J490" s="45"/>
      <c r="K490" s="45"/>
      <c r="L490" s="45"/>
      <c r="M490" s="45"/>
      <c r="O490" s="30" t="str">
        <f t="shared" si="7"/>
        <v/>
      </c>
    </row>
    <row r="491" spans="1:15">
      <c r="A491" s="37"/>
      <c r="B491" s="37"/>
      <c r="C491" s="37"/>
      <c r="D491" s="37"/>
      <c r="E491" s="45"/>
      <c r="F491" s="45"/>
      <c r="G491" s="45"/>
      <c r="H491" s="45"/>
      <c r="I491" s="45"/>
      <c r="J491" s="45"/>
      <c r="K491" s="45"/>
      <c r="L491" s="45"/>
      <c r="M491" s="45"/>
      <c r="O491" s="30" t="str">
        <f t="shared" si="7"/>
        <v/>
      </c>
    </row>
    <row r="492" spans="1:15">
      <c r="A492" s="37"/>
      <c r="B492" s="37"/>
      <c r="C492" s="37"/>
      <c r="D492" s="37"/>
      <c r="E492" s="45"/>
      <c r="F492" s="45"/>
      <c r="G492" s="45"/>
      <c r="H492" s="45"/>
      <c r="I492" s="45"/>
      <c r="J492" s="45"/>
      <c r="K492" s="45"/>
      <c r="L492" s="45"/>
      <c r="M492" s="45"/>
      <c r="O492" s="30" t="str">
        <f t="shared" si="7"/>
        <v/>
      </c>
    </row>
    <row r="493" spans="1:15">
      <c r="A493" s="37"/>
      <c r="B493" s="37"/>
      <c r="C493" s="37"/>
      <c r="D493" s="37"/>
      <c r="E493" s="45"/>
      <c r="F493" s="45"/>
      <c r="G493" s="45"/>
      <c r="H493" s="45"/>
      <c r="I493" s="45"/>
      <c r="J493" s="45"/>
      <c r="K493" s="45"/>
      <c r="L493" s="45"/>
      <c r="M493" s="45"/>
      <c r="O493" s="30" t="str">
        <f t="shared" si="7"/>
        <v/>
      </c>
    </row>
    <row r="494" spans="1:15">
      <c r="A494" s="37"/>
      <c r="B494" s="37"/>
      <c r="C494" s="37"/>
      <c r="D494" s="37"/>
      <c r="E494" s="45"/>
      <c r="F494" s="45"/>
      <c r="G494" s="45"/>
      <c r="H494" s="45"/>
      <c r="I494" s="45"/>
      <c r="J494" s="45"/>
      <c r="K494" s="45"/>
      <c r="L494" s="45"/>
      <c r="M494" s="45"/>
      <c r="O494" s="30" t="str">
        <f t="shared" si="7"/>
        <v/>
      </c>
    </row>
    <row r="495" spans="1:15">
      <c r="A495" s="37"/>
      <c r="B495" s="37"/>
      <c r="C495" s="37"/>
      <c r="D495" s="37"/>
      <c r="E495" s="45"/>
      <c r="F495" s="45"/>
      <c r="G495" s="45"/>
      <c r="H495" s="45"/>
      <c r="I495" s="45"/>
      <c r="J495" s="45"/>
      <c r="K495" s="45"/>
      <c r="L495" s="45"/>
      <c r="M495" s="45"/>
      <c r="O495" s="30" t="str">
        <f t="shared" si="7"/>
        <v/>
      </c>
    </row>
    <row r="496" spans="1:15">
      <c r="A496" s="37"/>
      <c r="B496" s="37"/>
      <c r="C496" s="37"/>
      <c r="D496" s="37"/>
      <c r="E496" s="45"/>
      <c r="F496" s="45"/>
      <c r="G496" s="45"/>
      <c r="H496" s="45"/>
      <c r="I496" s="45"/>
      <c r="J496" s="45"/>
      <c r="K496" s="45"/>
      <c r="L496" s="45"/>
      <c r="M496" s="45"/>
      <c r="O496" s="30" t="str">
        <f t="shared" si="7"/>
        <v/>
      </c>
    </row>
    <row r="497" spans="1:15">
      <c r="A497" s="37"/>
      <c r="B497" s="37"/>
      <c r="C497" s="37"/>
      <c r="D497" s="37"/>
      <c r="E497" s="45"/>
      <c r="F497" s="45"/>
      <c r="G497" s="45"/>
      <c r="H497" s="45"/>
      <c r="I497" s="45"/>
      <c r="J497" s="45"/>
      <c r="K497" s="45"/>
      <c r="L497" s="45"/>
      <c r="M497" s="45"/>
      <c r="O497" s="30" t="str">
        <f t="shared" si="7"/>
        <v/>
      </c>
    </row>
    <row r="498" spans="1:15">
      <c r="A498" s="37"/>
      <c r="B498" s="37"/>
      <c r="C498" s="37"/>
      <c r="D498" s="37"/>
      <c r="E498" s="45"/>
      <c r="F498" s="45"/>
      <c r="G498" s="45"/>
      <c r="H498" s="45"/>
      <c r="I498" s="45"/>
      <c r="J498" s="45"/>
      <c r="K498" s="45"/>
      <c r="L498" s="45"/>
      <c r="M498" s="45"/>
      <c r="O498" s="30" t="str">
        <f t="shared" si="7"/>
        <v/>
      </c>
    </row>
    <row r="499" spans="1:15">
      <c r="A499" s="37"/>
      <c r="B499" s="37"/>
      <c r="C499" s="37"/>
      <c r="D499" s="37"/>
      <c r="E499" s="45"/>
      <c r="F499" s="45"/>
      <c r="G499" s="45"/>
      <c r="H499" s="45"/>
      <c r="I499" s="45"/>
      <c r="J499" s="45"/>
      <c r="K499" s="45"/>
      <c r="L499" s="45"/>
      <c r="M499" s="45"/>
      <c r="O499" s="30" t="str">
        <f t="shared" si="7"/>
        <v/>
      </c>
    </row>
    <row r="500" spans="1:15">
      <c r="A500" s="37"/>
      <c r="B500" s="37"/>
      <c r="C500" s="37"/>
      <c r="D500" s="37"/>
      <c r="E500" s="45"/>
      <c r="F500" s="45"/>
      <c r="G500" s="45"/>
      <c r="H500" s="45"/>
      <c r="I500" s="45"/>
      <c r="J500" s="45"/>
      <c r="K500" s="45"/>
      <c r="L500" s="45"/>
      <c r="M500" s="4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0" t="s">
        <v>203</v>
      </c>
      <c r="B1" s="11" t="s">
        <v>195</v>
      </c>
    </row>
    <row r="2" spans="1:15" ht="15" customHeight="1"/>
    <row r="3" spans="1:15">
      <c r="A3" s="11"/>
      <c r="E3" s="50" t="s">
        <v>289</v>
      </c>
      <c r="F3" s="50"/>
      <c r="G3" s="50"/>
      <c r="H3" s="50"/>
      <c r="I3" s="50"/>
      <c r="J3" s="50"/>
      <c r="K3" s="50"/>
      <c r="L3" s="50"/>
      <c r="M3" s="50" t="s">
        <v>438</v>
      </c>
      <c r="O3" s="55" t="s">
        <v>207</v>
      </c>
    </row>
    <row r="4" spans="1:15">
      <c r="E4" s="50" t="s">
        <v>311</v>
      </c>
      <c r="F4" s="50" t="s">
        <v>209</v>
      </c>
      <c r="G4" s="50"/>
      <c r="H4" s="50"/>
      <c r="I4" s="50"/>
      <c r="J4" s="50"/>
      <c r="K4" s="50"/>
      <c r="L4" s="50" t="s">
        <v>312</v>
      </c>
      <c r="M4" s="50"/>
      <c r="O4" s="55"/>
    </row>
    <row r="5" spans="1:15">
      <c r="E5" s="50"/>
      <c r="F5" s="50" t="s">
        <v>211</v>
      </c>
      <c r="G5" s="50"/>
      <c r="H5" s="50" t="s">
        <v>212</v>
      </c>
      <c r="I5" s="50"/>
      <c r="J5" s="50" t="s">
        <v>254</v>
      </c>
      <c r="K5" s="50" t="s">
        <v>214</v>
      </c>
      <c r="L5" s="50"/>
      <c r="M5" s="50"/>
      <c r="O5" s="55"/>
    </row>
    <row r="6" spans="1:15" ht="33.75">
      <c r="E6" s="50"/>
      <c r="F6" s="12" t="s">
        <v>298</v>
      </c>
      <c r="G6" s="12" t="s">
        <v>299</v>
      </c>
      <c r="H6" s="12" t="s">
        <v>217</v>
      </c>
      <c r="I6" s="12" t="s">
        <v>218</v>
      </c>
      <c r="J6" s="50"/>
      <c r="K6" s="50"/>
      <c r="L6" s="50"/>
      <c r="M6" s="50"/>
      <c r="O6" s="55"/>
    </row>
    <row r="7" spans="1:15" ht="24.6"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33.75">
      <c r="A8" s="20" t="s">
        <v>443</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0" t="s">
        <v>203</v>
      </c>
      <c r="B1" s="11" t="s">
        <v>198</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5.5" customHeight="1">
      <c r="A6" s="19" t="s">
        <v>232</v>
      </c>
      <c r="B6" s="19" t="s">
        <v>233</v>
      </c>
      <c r="C6" s="19" t="s">
        <v>234</v>
      </c>
      <c r="D6" s="13" t="s">
        <v>219</v>
      </c>
      <c r="E6" s="13" t="s">
        <v>220</v>
      </c>
      <c r="F6" s="13" t="s">
        <v>221</v>
      </c>
      <c r="G6" s="13" t="s">
        <v>222</v>
      </c>
      <c r="H6" s="13" t="s">
        <v>223</v>
      </c>
      <c r="I6" s="13" t="s">
        <v>224</v>
      </c>
      <c r="J6" s="13" t="s">
        <v>225</v>
      </c>
      <c r="L6" s="29" t="s">
        <v>963</v>
      </c>
    </row>
    <row r="7" spans="1:12" ht="33.75">
      <c r="A7" s="20" t="s">
        <v>445</v>
      </c>
      <c r="B7" s="20" t="s">
        <v>236</v>
      </c>
      <c r="C7" s="20" t="s">
        <v>237</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5"/>
  <cols>
    <col min="1" max="10" width="15" customWidth="1"/>
    <col min="12" max="12" width="116.7109375" customWidth="1"/>
  </cols>
  <sheetData>
    <row r="1" spans="1:12" ht="15" customHeight="1">
      <c r="A1" s="10" t="s">
        <v>203</v>
      </c>
      <c r="B1" s="11" t="s">
        <v>200</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5.5" customHeight="1">
      <c r="A6" s="19" t="s">
        <v>232</v>
      </c>
      <c r="B6" s="19" t="s">
        <v>233</v>
      </c>
      <c r="C6" s="19" t="s">
        <v>234</v>
      </c>
      <c r="D6" s="13" t="s">
        <v>219</v>
      </c>
      <c r="E6" s="13" t="s">
        <v>220</v>
      </c>
      <c r="F6" s="13" t="s">
        <v>221</v>
      </c>
      <c r="G6" s="13" t="s">
        <v>222</v>
      </c>
      <c r="H6" s="13" t="s">
        <v>223</v>
      </c>
      <c r="I6" s="13" t="s">
        <v>224</v>
      </c>
      <c r="J6" s="13" t="s">
        <v>225</v>
      </c>
      <c r="L6" s="29" t="s">
        <v>963</v>
      </c>
    </row>
    <row r="7" spans="1:12" ht="56.25">
      <c r="A7" s="20" t="s">
        <v>446</v>
      </c>
      <c r="B7" s="20" t="s">
        <v>236</v>
      </c>
      <c r="C7" s="20" t="s">
        <v>237</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B12" sqref="B12"/>
    </sheetView>
  </sheetViews>
  <sheetFormatPr defaultRowHeight="15"/>
  <cols>
    <col min="1" max="18" width="15" customWidth="1"/>
    <col min="20" max="20" width="145.140625" bestFit="1" customWidth="1"/>
  </cols>
  <sheetData>
    <row r="1" spans="1:20" ht="15" customHeight="1">
      <c r="A1" s="10" t="s">
        <v>203</v>
      </c>
      <c r="B1" s="11" t="s">
        <v>202</v>
      </c>
    </row>
    <row r="2" spans="1:20" ht="15" customHeight="1"/>
    <row r="3" spans="1:20">
      <c r="A3" s="11"/>
      <c r="F3" s="50" t="s">
        <v>289</v>
      </c>
      <c r="G3" s="50"/>
      <c r="H3" s="50"/>
      <c r="I3" s="50"/>
      <c r="J3" s="50"/>
      <c r="K3" s="50"/>
      <c r="L3" s="50"/>
      <c r="M3" s="50"/>
      <c r="N3" s="50" t="s">
        <v>241</v>
      </c>
      <c r="O3" s="50"/>
      <c r="P3" s="50"/>
      <c r="Q3" s="50"/>
      <c r="R3" s="50"/>
      <c r="T3" s="55" t="s">
        <v>207</v>
      </c>
    </row>
    <row r="4" spans="1:20">
      <c r="F4" s="50" t="s">
        <v>295</v>
      </c>
      <c r="G4" s="50" t="s">
        <v>209</v>
      </c>
      <c r="H4" s="50"/>
      <c r="I4" s="50"/>
      <c r="J4" s="50"/>
      <c r="K4" s="50"/>
      <c r="L4" s="50"/>
      <c r="M4" s="50" t="s">
        <v>296</v>
      </c>
      <c r="N4" s="50" t="s">
        <v>242</v>
      </c>
      <c r="O4" s="50" t="s">
        <v>209</v>
      </c>
      <c r="P4" s="50"/>
      <c r="Q4" s="50"/>
      <c r="R4" s="50" t="s">
        <v>243</v>
      </c>
      <c r="T4" s="55"/>
    </row>
    <row r="5" spans="1:20">
      <c r="F5" s="50"/>
      <c r="G5" s="50" t="s">
        <v>211</v>
      </c>
      <c r="H5" s="50"/>
      <c r="I5" s="50" t="s">
        <v>212</v>
      </c>
      <c r="J5" s="50"/>
      <c r="K5" s="50" t="s">
        <v>254</v>
      </c>
      <c r="L5" s="50" t="s">
        <v>214</v>
      </c>
      <c r="M5" s="50"/>
      <c r="N5" s="50"/>
      <c r="O5" s="50" t="s">
        <v>244</v>
      </c>
      <c r="P5" s="50" t="s">
        <v>297</v>
      </c>
      <c r="Q5" s="50" t="s">
        <v>248</v>
      </c>
      <c r="R5" s="50"/>
      <c r="T5" s="55"/>
    </row>
    <row r="6" spans="1:20" ht="33.75">
      <c r="F6" s="50"/>
      <c r="G6" s="12" t="s">
        <v>298</v>
      </c>
      <c r="H6" s="12" t="s">
        <v>299</v>
      </c>
      <c r="I6" s="12" t="s">
        <v>217</v>
      </c>
      <c r="J6" s="12" t="s">
        <v>218</v>
      </c>
      <c r="K6" s="50"/>
      <c r="L6" s="50"/>
      <c r="M6" s="50"/>
      <c r="N6" s="50"/>
      <c r="O6" s="50"/>
      <c r="P6" s="50"/>
      <c r="Q6" s="50"/>
      <c r="R6" s="50"/>
      <c r="T6" s="55"/>
    </row>
    <row r="7" spans="1:20" ht="25.5" customHeight="1">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2.5">
      <c r="A8" s="20" t="s">
        <v>447</v>
      </c>
      <c r="B8" s="20" t="s">
        <v>238</v>
      </c>
      <c r="C8" s="20" t="s">
        <v>236</v>
      </c>
      <c r="D8" s="20" t="s">
        <v>237</v>
      </c>
      <c r="E8" s="20" t="s">
        <v>448</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450</v>
      </c>
      <c r="B1" t="s">
        <v>451</v>
      </c>
      <c r="C1" t="s">
        <v>452</v>
      </c>
      <c r="D1" t="s">
        <v>453</v>
      </c>
    </row>
    <row r="2" spans="1:262">
      <c r="A2" t="s">
        <v>454</v>
      </c>
      <c r="B2" t="s">
        <v>455</v>
      </c>
      <c r="C2" t="s">
        <v>456</v>
      </c>
      <c r="D2" t="s">
        <v>457</v>
      </c>
      <c r="E2" t="s">
        <v>458</v>
      </c>
      <c r="F2" t="s">
        <v>459</v>
      </c>
      <c r="G2" t="s">
        <v>460</v>
      </c>
      <c r="H2" t="s">
        <v>461</v>
      </c>
      <c r="I2" t="s">
        <v>462</v>
      </c>
      <c r="J2" t="s">
        <v>463</v>
      </c>
      <c r="K2" t="s">
        <v>464</v>
      </c>
      <c r="L2" t="s">
        <v>465</v>
      </c>
      <c r="M2" t="s">
        <v>466</v>
      </c>
      <c r="N2" t="s">
        <v>467</v>
      </c>
      <c r="O2" t="s">
        <v>468</v>
      </c>
      <c r="P2" t="s">
        <v>469</v>
      </c>
      <c r="Q2" t="s">
        <v>470</v>
      </c>
      <c r="R2" t="s">
        <v>471</v>
      </c>
      <c r="S2" t="s">
        <v>472</v>
      </c>
      <c r="T2" t="s">
        <v>473</v>
      </c>
      <c r="U2" t="s">
        <v>474</v>
      </c>
      <c r="V2" t="s">
        <v>475</v>
      </c>
      <c r="W2" t="s">
        <v>476</v>
      </c>
      <c r="X2" t="s">
        <v>477</v>
      </c>
      <c r="Y2" t="s">
        <v>478</v>
      </c>
      <c r="Z2" t="s">
        <v>479</v>
      </c>
      <c r="AA2" t="s">
        <v>480</v>
      </c>
      <c r="AB2" t="s">
        <v>481</v>
      </c>
      <c r="AC2" t="s">
        <v>482</v>
      </c>
      <c r="AD2" t="s">
        <v>483</v>
      </c>
      <c r="AE2" t="s">
        <v>484</v>
      </c>
      <c r="AF2" t="s">
        <v>485</v>
      </c>
      <c r="AG2" t="s">
        <v>486</v>
      </c>
      <c r="AH2" t="s">
        <v>487</v>
      </c>
      <c r="AI2" t="s">
        <v>488</v>
      </c>
      <c r="AJ2" t="s">
        <v>489</v>
      </c>
      <c r="AK2" t="s">
        <v>490</v>
      </c>
      <c r="AL2" t="s">
        <v>491</v>
      </c>
      <c r="AM2" t="s">
        <v>492</v>
      </c>
      <c r="AN2" t="s">
        <v>493</v>
      </c>
      <c r="AO2" t="s">
        <v>494</v>
      </c>
      <c r="AP2" t="s">
        <v>495</v>
      </c>
      <c r="AQ2" t="s">
        <v>8</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row>
    <row r="3" spans="1:262">
      <c r="A3" t="s">
        <v>609</v>
      </c>
      <c r="B3" t="s">
        <v>610</v>
      </c>
    </row>
    <row r="4" spans="1:262">
      <c r="A4" t="s">
        <v>229</v>
      </c>
    </row>
    <row r="5" spans="1:262">
      <c r="A5" t="s">
        <v>236</v>
      </c>
      <c r="B5" t="s">
        <v>611</v>
      </c>
      <c r="C5" t="s">
        <v>612</v>
      </c>
      <c r="D5" t="s">
        <v>613</v>
      </c>
      <c r="E5" t="s">
        <v>614</v>
      </c>
      <c r="F5" t="s">
        <v>615</v>
      </c>
      <c r="G5" t="s">
        <v>616</v>
      </c>
      <c r="H5" t="s">
        <v>617</v>
      </c>
      <c r="I5" t="s">
        <v>618</v>
      </c>
      <c r="J5" t="s">
        <v>619</v>
      </c>
      <c r="K5" t="s">
        <v>620</v>
      </c>
      <c r="L5" t="s">
        <v>621</v>
      </c>
      <c r="M5" t="s">
        <v>622</v>
      </c>
      <c r="N5" t="s">
        <v>623</v>
      </c>
      <c r="O5" t="s">
        <v>624</v>
      </c>
      <c r="P5" t="s">
        <v>625</v>
      </c>
      <c r="Q5" t="s">
        <v>626</v>
      </c>
      <c r="R5" t="s">
        <v>627</v>
      </c>
      <c r="S5" t="s">
        <v>628</v>
      </c>
      <c r="T5" t="s">
        <v>629</v>
      </c>
      <c r="U5" t="s">
        <v>630</v>
      </c>
      <c r="V5" t="s">
        <v>631</v>
      </c>
      <c r="W5" t="s">
        <v>632</v>
      </c>
      <c r="X5" t="s">
        <v>633</v>
      </c>
      <c r="Y5" t="s">
        <v>634</v>
      </c>
      <c r="Z5" t="s">
        <v>635</v>
      </c>
      <c r="AA5" t="s">
        <v>636</v>
      </c>
      <c r="AB5" t="s">
        <v>637</v>
      </c>
      <c r="AC5" t="s">
        <v>638</v>
      </c>
      <c r="AD5" t="s">
        <v>639</v>
      </c>
      <c r="AE5" t="s">
        <v>640</v>
      </c>
      <c r="AF5" t="s">
        <v>641</v>
      </c>
      <c r="AG5" t="s">
        <v>642</v>
      </c>
      <c r="AH5" t="s">
        <v>643</v>
      </c>
      <c r="AI5" t="s">
        <v>644</v>
      </c>
      <c r="AJ5" t="s">
        <v>645</v>
      </c>
      <c r="AK5" t="s">
        <v>646</v>
      </c>
      <c r="AL5" t="s">
        <v>647</v>
      </c>
      <c r="AM5" t="s">
        <v>648</v>
      </c>
      <c r="AN5" t="s">
        <v>649</v>
      </c>
      <c r="AO5" t="s">
        <v>650</v>
      </c>
      <c r="AP5" t="s">
        <v>651</v>
      </c>
      <c r="AQ5" t="s">
        <v>652</v>
      </c>
      <c r="AR5" t="s">
        <v>653</v>
      </c>
      <c r="AS5" t="s">
        <v>654</v>
      </c>
      <c r="AT5" t="s">
        <v>655</v>
      </c>
      <c r="AU5" t="s">
        <v>656</v>
      </c>
      <c r="AV5" t="s">
        <v>657</v>
      </c>
      <c r="AW5" t="s">
        <v>658</v>
      </c>
      <c r="AX5" t="s">
        <v>659</v>
      </c>
      <c r="AY5" t="s">
        <v>660</v>
      </c>
      <c r="AZ5" t="s">
        <v>661</v>
      </c>
      <c r="BA5" t="s">
        <v>662</v>
      </c>
      <c r="BB5" t="s">
        <v>663</v>
      </c>
      <c r="BC5" t="s">
        <v>664</v>
      </c>
      <c r="BD5" t="s">
        <v>665</v>
      </c>
      <c r="BE5" t="s">
        <v>666</v>
      </c>
      <c r="BF5" t="s">
        <v>667</v>
      </c>
      <c r="BG5" t="s">
        <v>668</v>
      </c>
      <c r="BH5" t="s">
        <v>669</v>
      </c>
      <c r="BI5" t="s">
        <v>670</v>
      </c>
      <c r="BJ5" t="s">
        <v>671</v>
      </c>
      <c r="BK5" t="s">
        <v>672</v>
      </c>
      <c r="BL5" t="s">
        <v>673</v>
      </c>
      <c r="BM5" t="s">
        <v>674</v>
      </c>
      <c r="BN5" t="s">
        <v>675</v>
      </c>
      <c r="BO5" t="s">
        <v>676</v>
      </c>
      <c r="BP5" t="s">
        <v>677</v>
      </c>
      <c r="BQ5" t="s">
        <v>678</v>
      </c>
      <c r="BR5" t="s">
        <v>679</v>
      </c>
      <c r="BS5" t="s">
        <v>680</v>
      </c>
      <c r="BT5" t="s">
        <v>681</v>
      </c>
      <c r="BU5" t="s">
        <v>682</v>
      </c>
      <c r="BV5" t="s">
        <v>683</v>
      </c>
      <c r="BW5" t="s">
        <v>684</v>
      </c>
      <c r="BX5" t="s">
        <v>685</v>
      </c>
      <c r="BY5" t="s">
        <v>686</v>
      </c>
      <c r="BZ5" t="s">
        <v>687</v>
      </c>
      <c r="CA5" t="s">
        <v>688</v>
      </c>
      <c r="CB5" t="s">
        <v>689</v>
      </c>
      <c r="CC5" t="s">
        <v>690</v>
      </c>
      <c r="CD5" t="s">
        <v>691</v>
      </c>
      <c r="CE5" t="s">
        <v>692</v>
      </c>
      <c r="CF5" t="s">
        <v>693</v>
      </c>
      <c r="CG5" t="s">
        <v>694</v>
      </c>
      <c r="CH5" t="s">
        <v>695</v>
      </c>
      <c r="CI5" t="s">
        <v>696</v>
      </c>
      <c r="CJ5" t="s">
        <v>697</v>
      </c>
      <c r="CK5" t="s">
        <v>698</v>
      </c>
      <c r="CL5" t="s">
        <v>699</v>
      </c>
      <c r="CM5" t="s">
        <v>700</v>
      </c>
      <c r="CN5" t="s">
        <v>701</v>
      </c>
      <c r="CO5" t="s">
        <v>702</v>
      </c>
      <c r="CP5" t="s">
        <v>703</v>
      </c>
      <c r="CQ5" t="s">
        <v>704</v>
      </c>
      <c r="CR5" t="s">
        <v>705</v>
      </c>
      <c r="CS5" t="s">
        <v>706</v>
      </c>
      <c r="CT5" t="s">
        <v>707</v>
      </c>
      <c r="CU5" t="s">
        <v>708</v>
      </c>
      <c r="CV5" t="s">
        <v>709</v>
      </c>
      <c r="CW5" t="s">
        <v>710</v>
      </c>
      <c r="CX5" t="s">
        <v>711</v>
      </c>
      <c r="CY5" t="s">
        <v>712</v>
      </c>
      <c r="CZ5" t="s">
        <v>713</v>
      </c>
      <c r="DA5" t="s">
        <v>714</v>
      </c>
      <c r="DB5" t="s">
        <v>715</v>
      </c>
      <c r="DC5" t="s">
        <v>716</v>
      </c>
      <c r="DD5" t="s">
        <v>717</v>
      </c>
      <c r="DE5" t="s">
        <v>718</v>
      </c>
      <c r="DF5" t="s">
        <v>719</v>
      </c>
      <c r="DG5" t="s">
        <v>720</v>
      </c>
      <c r="DH5" t="s">
        <v>721</v>
      </c>
      <c r="DI5" t="s">
        <v>722</v>
      </c>
      <c r="DJ5" t="s">
        <v>723</v>
      </c>
      <c r="DK5" t="s">
        <v>724</v>
      </c>
      <c r="DL5" t="s">
        <v>725</v>
      </c>
      <c r="DM5" t="s">
        <v>726</v>
      </c>
      <c r="DN5" t="s">
        <v>727</v>
      </c>
      <c r="DO5" t="s">
        <v>728</v>
      </c>
      <c r="DP5" t="s">
        <v>729</v>
      </c>
      <c r="DQ5" t="s">
        <v>730</v>
      </c>
      <c r="DR5" t="s">
        <v>731</v>
      </c>
      <c r="DS5" t="s">
        <v>732</v>
      </c>
      <c r="DT5" t="s">
        <v>733</v>
      </c>
      <c r="DU5" t="s">
        <v>734</v>
      </c>
      <c r="DV5" t="s">
        <v>735</v>
      </c>
      <c r="DW5" t="s">
        <v>736</v>
      </c>
      <c r="DX5" t="s">
        <v>737</v>
      </c>
      <c r="DY5" t="s">
        <v>738</v>
      </c>
      <c r="DZ5" t="s">
        <v>739</v>
      </c>
      <c r="EA5" t="s">
        <v>740</v>
      </c>
      <c r="EB5" t="s">
        <v>741</v>
      </c>
      <c r="EC5" t="s">
        <v>742</v>
      </c>
      <c r="ED5" t="s">
        <v>743</v>
      </c>
      <c r="EE5" t="s">
        <v>744</v>
      </c>
      <c r="EF5" t="s">
        <v>745</v>
      </c>
      <c r="EG5" t="s">
        <v>746</v>
      </c>
      <c r="EH5" t="s">
        <v>747</v>
      </c>
      <c r="EI5" t="s">
        <v>748</v>
      </c>
      <c r="EJ5" t="s">
        <v>749</v>
      </c>
      <c r="EK5" t="s">
        <v>750</v>
      </c>
      <c r="EL5" t="s">
        <v>751</v>
      </c>
      <c r="EM5" t="s">
        <v>752</v>
      </c>
      <c r="EN5" t="s">
        <v>753</v>
      </c>
      <c r="EO5" t="s">
        <v>754</v>
      </c>
      <c r="EP5" t="s">
        <v>755</v>
      </c>
      <c r="EQ5" t="s">
        <v>756</v>
      </c>
      <c r="ER5" t="s">
        <v>757</v>
      </c>
      <c r="ES5" t="s">
        <v>758</v>
      </c>
      <c r="ET5" t="s">
        <v>759</v>
      </c>
      <c r="EU5" t="s">
        <v>760</v>
      </c>
      <c r="EV5" t="s">
        <v>761</v>
      </c>
      <c r="EW5" t="s">
        <v>762</v>
      </c>
      <c r="EX5" t="s">
        <v>763</v>
      </c>
      <c r="EY5" t="s">
        <v>764</v>
      </c>
      <c r="EZ5" t="s">
        <v>765</v>
      </c>
      <c r="FA5" t="s">
        <v>766</v>
      </c>
      <c r="FB5" t="s">
        <v>767</v>
      </c>
      <c r="FC5" t="s">
        <v>768</v>
      </c>
      <c r="FD5" t="s">
        <v>769</v>
      </c>
      <c r="FE5" t="s">
        <v>770</v>
      </c>
      <c r="FF5" t="s">
        <v>771</v>
      </c>
      <c r="FG5" t="s">
        <v>772</v>
      </c>
      <c r="FH5" t="s">
        <v>773</v>
      </c>
      <c r="FI5" t="s">
        <v>774</v>
      </c>
      <c r="FJ5" t="s">
        <v>775</v>
      </c>
      <c r="FK5" t="s">
        <v>776</v>
      </c>
      <c r="FL5" t="s">
        <v>777</v>
      </c>
      <c r="FM5" t="s">
        <v>778</v>
      </c>
      <c r="FN5" t="s">
        <v>779</v>
      </c>
      <c r="FO5" t="s">
        <v>780</v>
      </c>
      <c r="FP5" t="s">
        <v>781</v>
      </c>
      <c r="FQ5" t="s">
        <v>782</v>
      </c>
      <c r="FR5" t="s">
        <v>783</v>
      </c>
      <c r="FS5" t="s">
        <v>784</v>
      </c>
      <c r="FT5" t="s">
        <v>785</v>
      </c>
      <c r="FU5" t="s">
        <v>786</v>
      </c>
      <c r="FV5" t="s">
        <v>787</v>
      </c>
      <c r="FW5" t="s">
        <v>788</v>
      </c>
      <c r="FX5" t="s">
        <v>789</v>
      </c>
      <c r="FY5" t="s">
        <v>790</v>
      </c>
      <c r="FZ5" t="s">
        <v>791</v>
      </c>
      <c r="GA5" t="s">
        <v>792</v>
      </c>
      <c r="GB5" t="s">
        <v>793</v>
      </c>
      <c r="GC5" t="s">
        <v>794</v>
      </c>
      <c r="GD5" t="s">
        <v>795</v>
      </c>
      <c r="GE5" t="s">
        <v>796</v>
      </c>
      <c r="GF5" t="s">
        <v>797</v>
      </c>
      <c r="GG5" t="s">
        <v>798</v>
      </c>
      <c r="GH5" t="s">
        <v>799</v>
      </c>
      <c r="GI5" t="s">
        <v>800</v>
      </c>
      <c r="GJ5" t="s">
        <v>801</v>
      </c>
      <c r="GK5" t="s">
        <v>802</v>
      </c>
      <c r="GL5" t="s">
        <v>803</v>
      </c>
      <c r="GM5" t="s">
        <v>804</v>
      </c>
      <c r="GN5" t="s">
        <v>805</v>
      </c>
      <c r="GO5" t="s">
        <v>806</v>
      </c>
      <c r="GP5" t="s">
        <v>807</v>
      </c>
      <c r="GQ5" t="s">
        <v>808</v>
      </c>
      <c r="GR5" t="s">
        <v>809</v>
      </c>
      <c r="GS5" t="s">
        <v>810</v>
      </c>
      <c r="GT5" t="s">
        <v>811</v>
      </c>
      <c r="GU5" t="s">
        <v>812</v>
      </c>
      <c r="GV5" t="s">
        <v>813</v>
      </c>
      <c r="GW5" t="s">
        <v>814</v>
      </c>
      <c r="GX5" t="s">
        <v>815</v>
      </c>
      <c r="GY5" t="s">
        <v>816</v>
      </c>
      <c r="GZ5" t="s">
        <v>817</v>
      </c>
      <c r="HA5" t="s">
        <v>818</v>
      </c>
      <c r="HB5" t="s">
        <v>819</v>
      </c>
      <c r="HC5" t="s">
        <v>820</v>
      </c>
      <c r="HD5" t="s">
        <v>821</v>
      </c>
      <c r="HE5" t="s">
        <v>822</v>
      </c>
      <c r="HF5" t="s">
        <v>823</v>
      </c>
      <c r="HG5" t="s">
        <v>824</v>
      </c>
      <c r="HH5" t="s">
        <v>825</v>
      </c>
      <c r="HI5" t="s">
        <v>826</v>
      </c>
      <c r="HJ5" t="s">
        <v>827</v>
      </c>
      <c r="HK5" t="s">
        <v>828</v>
      </c>
      <c r="HL5" t="s">
        <v>829</v>
      </c>
      <c r="HM5" t="s">
        <v>830</v>
      </c>
      <c r="HN5" t="s">
        <v>831</v>
      </c>
      <c r="HO5" t="s">
        <v>832</v>
      </c>
      <c r="HP5" t="s">
        <v>833</v>
      </c>
      <c r="HQ5" t="s">
        <v>834</v>
      </c>
      <c r="HR5" t="s">
        <v>835</v>
      </c>
      <c r="HS5" t="s">
        <v>836</v>
      </c>
      <c r="HT5" t="s">
        <v>837</v>
      </c>
      <c r="HU5" t="s">
        <v>838</v>
      </c>
      <c r="HV5" t="s">
        <v>839</v>
      </c>
      <c r="HW5" t="s">
        <v>840</v>
      </c>
      <c r="HX5" t="s">
        <v>841</v>
      </c>
      <c r="HY5" t="s">
        <v>842</v>
      </c>
      <c r="HZ5" t="s">
        <v>843</v>
      </c>
      <c r="IA5" t="s">
        <v>844</v>
      </c>
      <c r="IB5" t="s">
        <v>845</v>
      </c>
      <c r="IC5" t="s">
        <v>846</v>
      </c>
      <c r="ID5" t="s">
        <v>847</v>
      </c>
      <c r="IE5" t="s">
        <v>848</v>
      </c>
      <c r="IF5" t="s">
        <v>849</v>
      </c>
      <c r="IG5" t="s">
        <v>850</v>
      </c>
      <c r="IH5" t="s">
        <v>851</v>
      </c>
      <c r="II5" t="s">
        <v>852</v>
      </c>
      <c r="IJ5" t="s">
        <v>853</v>
      </c>
      <c r="IK5" t="s">
        <v>854</v>
      </c>
      <c r="IL5" t="s">
        <v>855</v>
      </c>
      <c r="IM5" t="s">
        <v>856</v>
      </c>
      <c r="IN5" t="s">
        <v>857</v>
      </c>
      <c r="IO5" t="s">
        <v>858</v>
      </c>
      <c r="IP5" t="s">
        <v>859</v>
      </c>
      <c r="IQ5" t="s">
        <v>860</v>
      </c>
      <c r="IR5" t="s">
        <v>861</v>
      </c>
      <c r="IS5" t="s">
        <v>862</v>
      </c>
      <c r="IT5" t="s">
        <v>863</v>
      </c>
      <c r="IU5" t="s">
        <v>864</v>
      </c>
      <c r="IV5" t="s">
        <v>865</v>
      </c>
      <c r="IW5" t="s">
        <v>866</v>
      </c>
      <c r="IX5" t="s">
        <v>867</v>
      </c>
      <c r="IY5" t="s">
        <v>868</v>
      </c>
      <c r="IZ5" t="s">
        <v>869</v>
      </c>
      <c r="JA5" t="s">
        <v>870</v>
      </c>
    </row>
    <row r="6" spans="1:262">
      <c r="A6" t="s">
        <v>237</v>
      </c>
      <c r="B6" t="s">
        <v>437</v>
      </c>
      <c r="C6" t="s">
        <v>318</v>
      </c>
      <c r="D6" t="s">
        <v>871</v>
      </c>
      <c r="E6" t="s">
        <v>872</v>
      </c>
      <c r="F6" t="s">
        <v>873</v>
      </c>
      <c r="G6" t="s">
        <v>874</v>
      </c>
      <c r="H6" t="s">
        <v>875</v>
      </c>
      <c r="I6" t="s">
        <v>876</v>
      </c>
      <c r="J6" t="s">
        <v>877</v>
      </c>
      <c r="K6" t="s">
        <v>309</v>
      </c>
      <c r="L6" t="s">
        <v>878</v>
      </c>
    </row>
    <row r="7" spans="1:262">
      <c r="A7" t="s">
        <v>238</v>
      </c>
      <c r="B7" t="s">
        <v>879</v>
      </c>
      <c r="C7" t="s">
        <v>880</v>
      </c>
    </row>
    <row r="8" spans="1:262">
      <c r="A8" t="s">
        <v>240</v>
      </c>
      <c r="B8" t="s">
        <v>292</v>
      </c>
    </row>
    <row r="9" spans="1:262">
      <c r="A9" t="s">
        <v>236</v>
      </c>
      <c r="B9" t="s">
        <v>611</v>
      </c>
      <c r="C9" t="s">
        <v>612</v>
      </c>
      <c r="D9" t="s">
        <v>613</v>
      </c>
      <c r="E9" t="s">
        <v>614</v>
      </c>
      <c r="F9" t="s">
        <v>615</v>
      </c>
      <c r="G9" t="s">
        <v>616</v>
      </c>
      <c r="H9" t="s">
        <v>617</v>
      </c>
      <c r="I9" t="s">
        <v>618</v>
      </c>
      <c r="J9" t="s">
        <v>619</v>
      </c>
      <c r="K9" t="s">
        <v>620</v>
      </c>
      <c r="L9" t="s">
        <v>621</v>
      </c>
      <c r="M9" t="s">
        <v>622</v>
      </c>
      <c r="N9" t="s">
        <v>623</v>
      </c>
      <c r="O9" t="s">
        <v>624</v>
      </c>
      <c r="P9" t="s">
        <v>625</v>
      </c>
      <c r="Q9" t="s">
        <v>626</v>
      </c>
      <c r="R9" t="s">
        <v>627</v>
      </c>
      <c r="S9" t="s">
        <v>628</v>
      </c>
      <c r="T9" t="s">
        <v>629</v>
      </c>
      <c r="U9" t="s">
        <v>630</v>
      </c>
      <c r="V9" t="s">
        <v>631</v>
      </c>
      <c r="W9" t="s">
        <v>632</v>
      </c>
      <c r="X9" t="s">
        <v>633</v>
      </c>
      <c r="Y9" t="s">
        <v>634</v>
      </c>
      <c r="Z9" t="s">
        <v>635</v>
      </c>
      <c r="AA9" t="s">
        <v>636</v>
      </c>
      <c r="AB9" t="s">
        <v>637</v>
      </c>
      <c r="AC9" t="s">
        <v>638</v>
      </c>
      <c r="AD9" t="s">
        <v>639</v>
      </c>
      <c r="AE9" t="s">
        <v>640</v>
      </c>
      <c r="AF9" t="s">
        <v>641</v>
      </c>
      <c r="AG9" t="s">
        <v>642</v>
      </c>
      <c r="AH9" t="s">
        <v>643</v>
      </c>
      <c r="AI9" t="s">
        <v>644</v>
      </c>
      <c r="AJ9" t="s">
        <v>645</v>
      </c>
      <c r="AK9" t="s">
        <v>646</v>
      </c>
      <c r="AL9" t="s">
        <v>647</v>
      </c>
      <c r="AM9" t="s">
        <v>648</v>
      </c>
      <c r="AN9" t="s">
        <v>649</v>
      </c>
      <c r="AO9" t="s">
        <v>650</v>
      </c>
      <c r="AP9" t="s">
        <v>651</v>
      </c>
      <c r="AQ9" t="s">
        <v>652</v>
      </c>
      <c r="AR9" t="s">
        <v>653</v>
      </c>
      <c r="AS9" t="s">
        <v>654</v>
      </c>
      <c r="AT9" t="s">
        <v>655</v>
      </c>
      <c r="AU9" t="s">
        <v>656</v>
      </c>
      <c r="AV9" t="s">
        <v>657</v>
      </c>
      <c r="AW9" t="s">
        <v>658</v>
      </c>
      <c r="AX9" t="s">
        <v>659</v>
      </c>
      <c r="AY9" t="s">
        <v>660</v>
      </c>
      <c r="AZ9" t="s">
        <v>661</v>
      </c>
      <c r="BA9" t="s">
        <v>662</v>
      </c>
      <c r="BB9" t="s">
        <v>663</v>
      </c>
      <c r="BC9" t="s">
        <v>664</v>
      </c>
      <c r="BD9" t="s">
        <v>665</v>
      </c>
      <c r="BE9" t="s">
        <v>666</v>
      </c>
      <c r="BF9" t="s">
        <v>667</v>
      </c>
      <c r="BG9" t="s">
        <v>668</v>
      </c>
      <c r="BH9" t="s">
        <v>669</v>
      </c>
      <c r="BI9" t="s">
        <v>670</v>
      </c>
      <c r="BJ9" t="s">
        <v>671</v>
      </c>
      <c r="BK9" t="s">
        <v>672</v>
      </c>
      <c r="BL9" t="s">
        <v>673</v>
      </c>
      <c r="BM9" t="s">
        <v>674</v>
      </c>
      <c r="BN9" t="s">
        <v>675</v>
      </c>
      <c r="BO9" t="s">
        <v>676</v>
      </c>
      <c r="BP9" t="s">
        <v>677</v>
      </c>
      <c r="BQ9" t="s">
        <v>678</v>
      </c>
      <c r="BR9" t="s">
        <v>679</v>
      </c>
      <c r="BS9" t="s">
        <v>680</v>
      </c>
      <c r="BT9" t="s">
        <v>681</v>
      </c>
      <c r="BU9" t="s">
        <v>682</v>
      </c>
      <c r="BV9" t="s">
        <v>683</v>
      </c>
      <c r="BW9" t="s">
        <v>684</v>
      </c>
      <c r="BX9" t="s">
        <v>685</v>
      </c>
      <c r="BY9" t="s">
        <v>686</v>
      </c>
      <c r="BZ9" t="s">
        <v>687</v>
      </c>
      <c r="CA9" t="s">
        <v>688</v>
      </c>
      <c r="CB9" t="s">
        <v>689</v>
      </c>
      <c r="CC9" t="s">
        <v>690</v>
      </c>
      <c r="CD9" t="s">
        <v>691</v>
      </c>
      <c r="CE9" t="s">
        <v>692</v>
      </c>
      <c r="CF9" t="s">
        <v>693</v>
      </c>
      <c r="CG9" t="s">
        <v>694</v>
      </c>
      <c r="CH9" t="s">
        <v>695</v>
      </c>
      <c r="CI9" t="s">
        <v>696</v>
      </c>
      <c r="CJ9" t="s">
        <v>697</v>
      </c>
      <c r="CK9" t="s">
        <v>698</v>
      </c>
      <c r="CL9" t="s">
        <v>699</v>
      </c>
      <c r="CM9" t="s">
        <v>700</v>
      </c>
      <c r="CN9" t="s">
        <v>701</v>
      </c>
      <c r="CO9" t="s">
        <v>702</v>
      </c>
      <c r="CP9" t="s">
        <v>703</v>
      </c>
      <c r="CQ9" t="s">
        <v>704</v>
      </c>
      <c r="CR9" t="s">
        <v>705</v>
      </c>
      <c r="CS9" t="s">
        <v>706</v>
      </c>
      <c r="CT9" t="s">
        <v>707</v>
      </c>
      <c r="CU9" t="s">
        <v>708</v>
      </c>
      <c r="CV9" t="s">
        <v>709</v>
      </c>
      <c r="CW9" t="s">
        <v>710</v>
      </c>
      <c r="CX9" t="s">
        <v>711</v>
      </c>
      <c r="CY9" t="s">
        <v>712</v>
      </c>
      <c r="CZ9" t="s">
        <v>713</v>
      </c>
      <c r="DA9" t="s">
        <v>714</v>
      </c>
      <c r="DB9" t="s">
        <v>715</v>
      </c>
      <c r="DC9" t="s">
        <v>716</v>
      </c>
      <c r="DD9" t="s">
        <v>717</v>
      </c>
      <c r="DE9" t="s">
        <v>718</v>
      </c>
      <c r="DF9" t="s">
        <v>719</v>
      </c>
      <c r="DG9" t="s">
        <v>720</v>
      </c>
      <c r="DH9" t="s">
        <v>721</v>
      </c>
      <c r="DI9" t="s">
        <v>722</v>
      </c>
      <c r="DJ9" t="s">
        <v>723</v>
      </c>
      <c r="DK9" t="s">
        <v>724</v>
      </c>
      <c r="DL9" t="s">
        <v>725</v>
      </c>
      <c r="DM9" t="s">
        <v>726</v>
      </c>
      <c r="DN9" t="s">
        <v>727</v>
      </c>
      <c r="DO9" t="s">
        <v>728</v>
      </c>
      <c r="DP9" t="s">
        <v>729</v>
      </c>
      <c r="DQ9" t="s">
        <v>730</v>
      </c>
      <c r="DR9" t="s">
        <v>731</v>
      </c>
      <c r="DS9" t="s">
        <v>732</v>
      </c>
      <c r="DT9" t="s">
        <v>733</v>
      </c>
      <c r="DU9" t="s">
        <v>734</v>
      </c>
      <c r="DV9" t="s">
        <v>735</v>
      </c>
      <c r="DW9" t="s">
        <v>736</v>
      </c>
      <c r="DX9" t="s">
        <v>737</v>
      </c>
      <c r="DY9" t="s">
        <v>738</v>
      </c>
      <c r="DZ9" t="s">
        <v>739</v>
      </c>
      <c r="EA9" t="s">
        <v>740</v>
      </c>
      <c r="EB9" t="s">
        <v>741</v>
      </c>
      <c r="EC9" t="s">
        <v>742</v>
      </c>
      <c r="ED9" t="s">
        <v>743</v>
      </c>
      <c r="EE9" t="s">
        <v>744</v>
      </c>
      <c r="EF9" t="s">
        <v>745</v>
      </c>
      <c r="EG9" t="s">
        <v>746</v>
      </c>
      <c r="EH9" t="s">
        <v>747</v>
      </c>
      <c r="EI9" t="s">
        <v>748</v>
      </c>
      <c r="EJ9" t="s">
        <v>749</v>
      </c>
      <c r="EK9" t="s">
        <v>750</v>
      </c>
      <c r="EL9" t="s">
        <v>751</v>
      </c>
      <c r="EM9" t="s">
        <v>752</v>
      </c>
      <c r="EN9" t="s">
        <v>753</v>
      </c>
      <c r="EO9" t="s">
        <v>754</v>
      </c>
      <c r="EP9" t="s">
        <v>755</v>
      </c>
      <c r="EQ9" t="s">
        <v>756</v>
      </c>
      <c r="ER9" t="s">
        <v>757</v>
      </c>
      <c r="ES9" t="s">
        <v>758</v>
      </c>
      <c r="ET9" t="s">
        <v>759</v>
      </c>
      <c r="EU9" t="s">
        <v>760</v>
      </c>
      <c r="EV9" t="s">
        <v>761</v>
      </c>
      <c r="EW9" t="s">
        <v>762</v>
      </c>
      <c r="EX9" t="s">
        <v>763</v>
      </c>
      <c r="EY9" t="s">
        <v>764</v>
      </c>
      <c r="EZ9" t="s">
        <v>765</v>
      </c>
      <c r="FA9" t="s">
        <v>766</v>
      </c>
      <c r="FB9" t="s">
        <v>767</v>
      </c>
      <c r="FC9" t="s">
        <v>768</v>
      </c>
      <c r="FD9" t="s">
        <v>769</v>
      </c>
      <c r="FE9" t="s">
        <v>770</v>
      </c>
      <c r="FF9" t="s">
        <v>771</v>
      </c>
      <c r="FG9" t="s">
        <v>772</v>
      </c>
      <c r="FH9" t="s">
        <v>773</v>
      </c>
      <c r="FI9" t="s">
        <v>774</v>
      </c>
      <c r="FJ9" t="s">
        <v>391</v>
      </c>
      <c r="FK9" t="s">
        <v>775</v>
      </c>
      <c r="FL9" t="s">
        <v>776</v>
      </c>
      <c r="FM9" t="s">
        <v>777</v>
      </c>
      <c r="FN9" t="s">
        <v>778</v>
      </c>
      <c r="FO9" t="s">
        <v>779</v>
      </c>
      <c r="FP9" t="s">
        <v>780</v>
      </c>
      <c r="FQ9" t="s">
        <v>781</v>
      </c>
      <c r="FR9" t="s">
        <v>782</v>
      </c>
      <c r="FS9" t="s">
        <v>783</v>
      </c>
      <c r="FT9" t="s">
        <v>784</v>
      </c>
      <c r="FU9" t="s">
        <v>785</v>
      </c>
      <c r="FV9" t="s">
        <v>786</v>
      </c>
      <c r="FW9" t="s">
        <v>787</v>
      </c>
      <c r="FX9" t="s">
        <v>788</v>
      </c>
      <c r="FY9" t="s">
        <v>789</v>
      </c>
      <c r="FZ9" t="s">
        <v>790</v>
      </c>
      <c r="GA9" t="s">
        <v>791</v>
      </c>
      <c r="GB9" t="s">
        <v>792</v>
      </c>
      <c r="GC9" t="s">
        <v>793</v>
      </c>
      <c r="GD9" t="s">
        <v>794</v>
      </c>
      <c r="GE9" t="s">
        <v>795</v>
      </c>
      <c r="GF9" t="s">
        <v>796</v>
      </c>
      <c r="GG9" t="s">
        <v>797</v>
      </c>
      <c r="GH9" t="s">
        <v>798</v>
      </c>
      <c r="GI9" t="s">
        <v>799</v>
      </c>
      <c r="GJ9" t="s">
        <v>800</v>
      </c>
      <c r="GK9" t="s">
        <v>801</v>
      </c>
      <c r="GL9" t="s">
        <v>802</v>
      </c>
      <c r="GM9" t="s">
        <v>803</v>
      </c>
      <c r="GN9" t="s">
        <v>804</v>
      </c>
      <c r="GO9" t="s">
        <v>805</v>
      </c>
      <c r="GP9" t="s">
        <v>806</v>
      </c>
      <c r="GQ9" t="s">
        <v>807</v>
      </c>
      <c r="GR9" t="s">
        <v>808</v>
      </c>
      <c r="GS9" t="s">
        <v>809</v>
      </c>
      <c r="GT9" t="s">
        <v>810</v>
      </c>
      <c r="GU9" t="s">
        <v>811</v>
      </c>
      <c r="GV9" t="s">
        <v>812</v>
      </c>
      <c r="GW9" t="s">
        <v>813</v>
      </c>
      <c r="GX9" t="s">
        <v>814</v>
      </c>
      <c r="GY9" t="s">
        <v>815</v>
      </c>
      <c r="GZ9" t="s">
        <v>816</v>
      </c>
      <c r="HA9" t="s">
        <v>817</v>
      </c>
      <c r="HB9" t="s">
        <v>818</v>
      </c>
      <c r="HC9" t="s">
        <v>819</v>
      </c>
      <c r="HD9" t="s">
        <v>820</v>
      </c>
      <c r="HE9" t="s">
        <v>821</v>
      </c>
      <c r="HF9" t="s">
        <v>822</v>
      </c>
      <c r="HG9" t="s">
        <v>823</v>
      </c>
      <c r="HH9" t="s">
        <v>824</v>
      </c>
      <c r="HI9" t="s">
        <v>825</v>
      </c>
      <c r="HJ9" t="s">
        <v>826</v>
      </c>
      <c r="HK9" t="s">
        <v>827</v>
      </c>
      <c r="HL9" t="s">
        <v>828</v>
      </c>
      <c r="HM9" t="s">
        <v>829</v>
      </c>
      <c r="HN9" t="s">
        <v>830</v>
      </c>
      <c r="HO9" t="s">
        <v>831</v>
      </c>
      <c r="HP9" t="s">
        <v>832</v>
      </c>
      <c r="HQ9" t="s">
        <v>833</v>
      </c>
      <c r="HR9" t="s">
        <v>834</v>
      </c>
      <c r="HS9" t="s">
        <v>835</v>
      </c>
      <c r="HT9" t="s">
        <v>836</v>
      </c>
      <c r="HU9" t="s">
        <v>837</v>
      </c>
      <c r="HV9" t="s">
        <v>838</v>
      </c>
      <c r="HW9" t="s">
        <v>839</v>
      </c>
      <c r="HX9" t="s">
        <v>840</v>
      </c>
      <c r="HY9" t="s">
        <v>841</v>
      </c>
      <c r="HZ9" t="s">
        <v>842</v>
      </c>
      <c r="IA9" t="s">
        <v>843</v>
      </c>
      <c r="IB9" t="s">
        <v>844</v>
      </c>
      <c r="IC9" t="s">
        <v>845</v>
      </c>
      <c r="ID9" t="s">
        <v>846</v>
      </c>
      <c r="IE9" t="s">
        <v>847</v>
      </c>
      <c r="IF9" t="s">
        <v>848</v>
      </c>
      <c r="IG9" t="s">
        <v>849</v>
      </c>
      <c r="IH9" t="s">
        <v>850</v>
      </c>
      <c r="II9" t="s">
        <v>851</v>
      </c>
      <c r="IJ9" t="s">
        <v>852</v>
      </c>
      <c r="IK9" t="s">
        <v>853</v>
      </c>
      <c r="IL9" t="s">
        <v>854</v>
      </c>
      <c r="IM9" t="s">
        <v>855</v>
      </c>
      <c r="IN9" t="s">
        <v>856</v>
      </c>
      <c r="IO9" t="s">
        <v>857</v>
      </c>
      <c r="IP9" t="s">
        <v>858</v>
      </c>
      <c r="IQ9" t="s">
        <v>859</v>
      </c>
      <c r="IR9" t="s">
        <v>860</v>
      </c>
      <c r="IS9" t="s">
        <v>861</v>
      </c>
      <c r="IT9" t="s">
        <v>862</v>
      </c>
      <c r="IU9" t="s">
        <v>863</v>
      </c>
      <c r="IV9" t="s">
        <v>864</v>
      </c>
      <c r="IW9" t="s">
        <v>865</v>
      </c>
      <c r="IX9" t="s">
        <v>866</v>
      </c>
      <c r="IY9" t="s">
        <v>867</v>
      </c>
      <c r="IZ9" t="s">
        <v>868</v>
      </c>
      <c r="JA9" t="s">
        <v>869</v>
      </c>
      <c r="JB9" t="s">
        <v>870</v>
      </c>
    </row>
    <row r="10" spans="1:262">
      <c r="A10" t="s">
        <v>236</v>
      </c>
      <c r="B10" t="s">
        <v>611</v>
      </c>
      <c r="C10" t="s">
        <v>612</v>
      </c>
      <c r="D10" t="s">
        <v>613</v>
      </c>
      <c r="E10" t="s">
        <v>614</v>
      </c>
      <c r="F10" t="s">
        <v>615</v>
      </c>
      <c r="G10" t="s">
        <v>616</v>
      </c>
      <c r="H10" t="s">
        <v>617</v>
      </c>
      <c r="I10" t="s">
        <v>618</v>
      </c>
      <c r="J10" t="s">
        <v>619</v>
      </c>
      <c r="K10" t="s">
        <v>620</v>
      </c>
      <c r="L10" t="s">
        <v>621</v>
      </c>
      <c r="M10" t="s">
        <v>622</v>
      </c>
      <c r="N10" t="s">
        <v>624</v>
      </c>
      <c r="O10" t="s">
        <v>625</v>
      </c>
      <c r="P10" t="s">
        <v>626</v>
      </c>
      <c r="Q10" t="s">
        <v>627</v>
      </c>
      <c r="R10" t="s">
        <v>628</v>
      </c>
      <c r="S10" t="s">
        <v>629</v>
      </c>
      <c r="T10" t="s">
        <v>630</v>
      </c>
      <c r="U10" t="s">
        <v>632</v>
      </c>
      <c r="V10" t="s">
        <v>633</v>
      </c>
      <c r="W10" t="s">
        <v>634</v>
      </c>
      <c r="X10" t="s">
        <v>635</v>
      </c>
      <c r="Y10" t="s">
        <v>636</v>
      </c>
      <c r="Z10" t="s">
        <v>637</v>
      </c>
      <c r="AA10" t="s">
        <v>638</v>
      </c>
      <c r="AB10" t="s">
        <v>639</v>
      </c>
      <c r="AC10" t="s">
        <v>640</v>
      </c>
      <c r="AD10" t="s">
        <v>641</v>
      </c>
      <c r="AE10" t="s">
        <v>642</v>
      </c>
      <c r="AF10" t="s">
        <v>643</v>
      </c>
      <c r="AG10" t="s">
        <v>644</v>
      </c>
      <c r="AH10" t="s">
        <v>645</v>
      </c>
      <c r="AI10" t="s">
        <v>646</v>
      </c>
      <c r="AJ10" t="s">
        <v>647</v>
      </c>
      <c r="AK10" t="s">
        <v>648</v>
      </c>
      <c r="AL10" t="s">
        <v>649</v>
      </c>
      <c r="AM10" t="s">
        <v>650</v>
      </c>
      <c r="AN10" t="s">
        <v>651</v>
      </c>
      <c r="AO10" t="s">
        <v>652</v>
      </c>
      <c r="AP10" t="s">
        <v>653</v>
      </c>
      <c r="AQ10" t="s">
        <v>654</v>
      </c>
      <c r="AR10" t="s">
        <v>655</v>
      </c>
      <c r="AS10" t="s">
        <v>656</v>
      </c>
      <c r="AT10" t="s">
        <v>657</v>
      </c>
      <c r="AU10" t="s">
        <v>658</v>
      </c>
      <c r="AV10" t="s">
        <v>659</v>
      </c>
      <c r="AW10" t="s">
        <v>660</v>
      </c>
      <c r="AX10" t="s">
        <v>661</v>
      </c>
      <c r="AY10" t="s">
        <v>662</v>
      </c>
      <c r="AZ10" t="s">
        <v>663</v>
      </c>
      <c r="BA10" t="s">
        <v>664</v>
      </c>
      <c r="BB10" t="s">
        <v>666</v>
      </c>
      <c r="BC10" t="s">
        <v>667</v>
      </c>
      <c r="BD10" t="s">
        <v>669</v>
      </c>
      <c r="BE10" t="s">
        <v>670</v>
      </c>
      <c r="BF10" t="s">
        <v>671</v>
      </c>
      <c r="BG10" t="s">
        <v>672</v>
      </c>
      <c r="BH10" t="s">
        <v>673</v>
      </c>
      <c r="BI10" t="s">
        <v>674</v>
      </c>
      <c r="BJ10" t="s">
        <v>675</v>
      </c>
      <c r="BK10" t="s">
        <v>676</v>
      </c>
      <c r="BL10" t="s">
        <v>677</v>
      </c>
      <c r="BM10" t="s">
        <v>678</v>
      </c>
      <c r="BN10" t="s">
        <v>679</v>
      </c>
      <c r="BO10" t="s">
        <v>681</v>
      </c>
      <c r="BP10" t="s">
        <v>682</v>
      </c>
      <c r="BQ10" t="s">
        <v>683</v>
      </c>
      <c r="BR10" t="s">
        <v>685</v>
      </c>
      <c r="BS10" t="s">
        <v>687</v>
      </c>
      <c r="BT10" t="s">
        <v>688</v>
      </c>
      <c r="BU10" t="s">
        <v>689</v>
      </c>
      <c r="BV10" t="s">
        <v>690</v>
      </c>
      <c r="BW10" t="s">
        <v>693</v>
      </c>
      <c r="BX10" t="s">
        <v>694</v>
      </c>
      <c r="BY10" t="s">
        <v>695</v>
      </c>
      <c r="BZ10" t="s">
        <v>696</v>
      </c>
      <c r="CA10" t="s">
        <v>697</v>
      </c>
      <c r="CB10" t="s">
        <v>698</v>
      </c>
      <c r="CC10" t="s">
        <v>700</v>
      </c>
      <c r="CD10" t="s">
        <v>701</v>
      </c>
      <c r="CE10" t="s">
        <v>703</v>
      </c>
      <c r="CF10" t="s">
        <v>704</v>
      </c>
      <c r="CG10" t="s">
        <v>705</v>
      </c>
      <c r="CH10" t="s">
        <v>706</v>
      </c>
      <c r="CI10" t="s">
        <v>707</v>
      </c>
      <c r="CJ10" t="s">
        <v>708</v>
      </c>
      <c r="CK10" t="s">
        <v>709</v>
      </c>
      <c r="CL10" t="s">
        <v>710</v>
      </c>
      <c r="CM10" t="s">
        <v>711</v>
      </c>
      <c r="CN10" t="s">
        <v>712</v>
      </c>
      <c r="CO10" t="s">
        <v>713</v>
      </c>
      <c r="CP10" t="s">
        <v>714</v>
      </c>
      <c r="CQ10" t="s">
        <v>715</v>
      </c>
      <c r="CR10" t="s">
        <v>716</v>
      </c>
      <c r="CS10" t="s">
        <v>717</v>
      </c>
      <c r="CT10" t="s">
        <v>718</v>
      </c>
      <c r="CU10" t="s">
        <v>719</v>
      </c>
      <c r="CV10" t="s">
        <v>720</v>
      </c>
      <c r="CW10" t="s">
        <v>721</v>
      </c>
      <c r="CX10" t="s">
        <v>722</v>
      </c>
      <c r="CY10" t="s">
        <v>723</v>
      </c>
      <c r="CZ10" t="s">
        <v>725</v>
      </c>
      <c r="DA10" t="s">
        <v>727</v>
      </c>
      <c r="DB10" t="s">
        <v>728</v>
      </c>
      <c r="DC10" t="s">
        <v>729</v>
      </c>
      <c r="DD10" t="s">
        <v>730</v>
      </c>
      <c r="DE10" t="s">
        <v>731</v>
      </c>
      <c r="DF10" t="s">
        <v>732</v>
      </c>
      <c r="DG10" t="s">
        <v>733</v>
      </c>
      <c r="DH10" t="s">
        <v>734</v>
      </c>
      <c r="DI10" t="s">
        <v>735</v>
      </c>
      <c r="DJ10" t="s">
        <v>736</v>
      </c>
      <c r="DK10" t="s">
        <v>737</v>
      </c>
      <c r="DL10" t="s">
        <v>738</v>
      </c>
      <c r="DM10" t="s">
        <v>739</v>
      </c>
      <c r="DN10" t="s">
        <v>741</v>
      </c>
      <c r="DO10" t="s">
        <v>742</v>
      </c>
      <c r="DP10" t="s">
        <v>743</v>
      </c>
      <c r="DQ10" t="s">
        <v>744</v>
      </c>
      <c r="DR10" t="s">
        <v>745</v>
      </c>
      <c r="DS10" t="s">
        <v>748</v>
      </c>
      <c r="DT10" t="s">
        <v>749</v>
      </c>
      <c r="DU10" t="s">
        <v>750</v>
      </c>
      <c r="DV10" t="s">
        <v>751</v>
      </c>
      <c r="DW10" t="s">
        <v>752</v>
      </c>
      <c r="DX10" t="s">
        <v>753</v>
      </c>
      <c r="DY10" t="s">
        <v>754</v>
      </c>
      <c r="DZ10" t="s">
        <v>756</v>
      </c>
      <c r="EA10" t="s">
        <v>757</v>
      </c>
      <c r="EB10" t="s">
        <v>758</v>
      </c>
      <c r="EC10" t="s">
        <v>759</v>
      </c>
      <c r="ED10" t="s">
        <v>760</v>
      </c>
      <c r="EE10" t="s">
        <v>761</v>
      </c>
      <c r="EF10" t="s">
        <v>762</v>
      </c>
      <c r="EG10" t="s">
        <v>763</v>
      </c>
      <c r="EH10" t="s">
        <v>764</v>
      </c>
      <c r="EI10" t="s">
        <v>765</v>
      </c>
      <c r="EJ10" t="s">
        <v>766</v>
      </c>
      <c r="EK10" t="s">
        <v>767</v>
      </c>
      <c r="EL10" t="s">
        <v>768</v>
      </c>
      <c r="EM10" t="s">
        <v>769</v>
      </c>
      <c r="EN10" t="s">
        <v>770</v>
      </c>
      <c r="EO10" t="s">
        <v>771</v>
      </c>
      <c r="EP10" t="s">
        <v>772</v>
      </c>
      <c r="EQ10" t="s">
        <v>773</v>
      </c>
      <c r="ER10" t="s">
        <v>774</v>
      </c>
      <c r="ES10" t="s">
        <v>775</v>
      </c>
      <c r="ET10" t="s">
        <v>776</v>
      </c>
      <c r="EU10" t="s">
        <v>777</v>
      </c>
      <c r="EV10" t="s">
        <v>778</v>
      </c>
      <c r="EW10" t="s">
        <v>779</v>
      </c>
      <c r="EX10" t="s">
        <v>780</v>
      </c>
      <c r="EY10" t="s">
        <v>781</v>
      </c>
      <c r="EZ10" t="s">
        <v>782</v>
      </c>
      <c r="FA10" t="s">
        <v>783</v>
      </c>
      <c r="FB10" t="s">
        <v>784</v>
      </c>
      <c r="FC10" t="s">
        <v>785</v>
      </c>
      <c r="FD10" t="s">
        <v>786</v>
      </c>
      <c r="FE10" t="s">
        <v>787</v>
      </c>
      <c r="FF10" t="s">
        <v>788</v>
      </c>
      <c r="FG10" t="s">
        <v>789</v>
      </c>
      <c r="FH10" t="s">
        <v>790</v>
      </c>
      <c r="FI10" t="s">
        <v>791</v>
      </c>
      <c r="FJ10" t="s">
        <v>792</v>
      </c>
      <c r="FK10" t="s">
        <v>793</v>
      </c>
      <c r="FL10" t="s">
        <v>794</v>
      </c>
      <c r="FM10" t="s">
        <v>795</v>
      </c>
      <c r="FN10" t="s">
        <v>796</v>
      </c>
      <c r="FO10" t="s">
        <v>798</v>
      </c>
      <c r="FP10" t="s">
        <v>799</v>
      </c>
      <c r="FQ10" t="s">
        <v>800</v>
      </c>
      <c r="FR10" t="s">
        <v>801</v>
      </c>
      <c r="FS10" t="s">
        <v>802</v>
      </c>
      <c r="FT10" t="s">
        <v>803</v>
      </c>
      <c r="FU10" t="s">
        <v>804</v>
      </c>
      <c r="FV10" t="s">
        <v>805</v>
      </c>
      <c r="FW10" t="s">
        <v>806</v>
      </c>
      <c r="FX10" t="s">
        <v>807</v>
      </c>
      <c r="FY10" t="s">
        <v>808</v>
      </c>
      <c r="FZ10" t="s">
        <v>809</v>
      </c>
      <c r="GA10" t="s">
        <v>810</v>
      </c>
      <c r="GB10" t="s">
        <v>811</v>
      </c>
      <c r="GC10" t="s">
        <v>812</v>
      </c>
      <c r="GD10" t="s">
        <v>813</v>
      </c>
      <c r="GE10" t="s">
        <v>814</v>
      </c>
      <c r="GF10" t="s">
        <v>815</v>
      </c>
      <c r="GG10" t="s">
        <v>816</v>
      </c>
      <c r="GH10" t="s">
        <v>817</v>
      </c>
      <c r="GI10" t="s">
        <v>818</v>
      </c>
      <c r="GJ10" t="s">
        <v>819</v>
      </c>
      <c r="GK10" t="s">
        <v>820</v>
      </c>
      <c r="GL10" t="s">
        <v>821</v>
      </c>
      <c r="GM10" t="s">
        <v>824</v>
      </c>
      <c r="GN10" t="s">
        <v>825</v>
      </c>
      <c r="GO10" t="s">
        <v>826</v>
      </c>
      <c r="GP10" t="s">
        <v>827</v>
      </c>
      <c r="GQ10" t="s">
        <v>828</v>
      </c>
      <c r="GR10" t="s">
        <v>830</v>
      </c>
      <c r="GS10" t="s">
        <v>831</v>
      </c>
      <c r="GT10" t="s">
        <v>832</v>
      </c>
      <c r="GU10" t="s">
        <v>833</v>
      </c>
      <c r="GV10" t="s">
        <v>834</v>
      </c>
      <c r="GW10" t="s">
        <v>835</v>
      </c>
      <c r="GX10" t="s">
        <v>836</v>
      </c>
      <c r="GY10" t="s">
        <v>837</v>
      </c>
      <c r="GZ10" t="s">
        <v>838</v>
      </c>
      <c r="HA10" t="s">
        <v>839</v>
      </c>
      <c r="HB10" t="s">
        <v>840</v>
      </c>
      <c r="HC10" t="s">
        <v>841</v>
      </c>
      <c r="HD10" t="s">
        <v>842</v>
      </c>
      <c r="HE10" t="s">
        <v>843</v>
      </c>
      <c r="HF10" t="s">
        <v>844</v>
      </c>
      <c r="HG10" t="s">
        <v>845</v>
      </c>
      <c r="HH10" t="s">
        <v>846</v>
      </c>
      <c r="HI10" t="s">
        <v>847</v>
      </c>
      <c r="HJ10" t="s">
        <v>848</v>
      </c>
      <c r="HK10" t="s">
        <v>849</v>
      </c>
      <c r="HL10" t="s">
        <v>850</v>
      </c>
      <c r="HM10" t="s">
        <v>851</v>
      </c>
      <c r="HN10" t="s">
        <v>852</v>
      </c>
      <c r="HO10" t="s">
        <v>853</v>
      </c>
      <c r="HP10" t="s">
        <v>854</v>
      </c>
      <c r="HQ10" t="s">
        <v>855</v>
      </c>
      <c r="HR10" t="s">
        <v>856</v>
      </c>
      <c r="HS10" t="s">
        <v>857</v>
      </c>
      <c r="HT10" t="s">
        <v>858</v>
      </c>
      <c r="HU10" t="s">
        <v>859</v>
      </c>
      <c r="HV10" t="s">
        <v>860</v>
      </c>
      <c r="HW10" t="s">
        <v>861</v>
      </c>
      <c r="HX10" t="s">
        <v>862</v>
      </c>
      <c r="HY10" t="s">
        <v>863</v>
      </c>
      <c r="HZ10" t="s">
        <v>864</v>
      </c>
      <c r="IA10" t="s">
        <v>865</v>
      </c>
      <c r="IB10" t="s">
        <v>866</v>
      </c>
      <c r="IC10" t="s">
        <v>867</v>
      </c>
      <c r="ID10" t="s">
        <v>868</v>
      </c>
      <c r="IE10" t="s">
        <v>869</v>
      </c>
      <c r="IF10" t="s">
        <v>870</v>
      </c>
    </row>
    <row r="11" spans="1:262">
      <c r="A11" t="s">
        <v>237</v>
      </c>
      <c r="B11" t="s">
        <v>437</v>
      </c>
      <c r="C11" t="s">
        <v>318</v>
      </c>
      <c r="D11" t="s">
        <v>881</v>
      </c>
      <c r="E11" t="s">
        <v>435</v>
      </c>
      <c r="F11" t="s">
        <v>871</v>
      </c>
      <c r="G11" t="s">
        <v>872</v>
      </c>
      <c r="H11" t="s">
        <v>873</v>
      </c>
      <c r="I11" t="s">
        <v>874</v>
      </c>
      <c r="J11" t="s">
        <v>875</v>
      </c>
      <c r="K11" t="s">
        <v>876</v>
      </c>
      <c r="L11" t="s">
        <v>877</v>
      </c>
      <c r="M11" t="s">
        <v>309</v>
      </c>
      <c r="N11" t="s">
        <v>878</v>
      </c>
    </row>
    <row r="12" spans="1:262">
      <c r="A12" t="s">
        <v>258</v>
      </c>
      <c r="B12" t="s">
        <v>259</v>
      </c>
      <c r="C12" t="s">
        <v>260</v>
      </c>
      <c r="D12" t="s">
        <v>261</v>
      </c>
      <c r="E12" t="s">
        <v>262</v>
      </c>
      <c r="F12" t="s">
        <v>263</v>
      </c>
      <c r="G12" t="s">
        <v>264</v>
      </c>
    </row>
    <row r="13" spans="1:262">
      <c r="A13" t="s">
        <v>270</v>
      </c>
      <c r="B13" t="s">
        <v>882</v>
      </c>
      <c r="C13" t="s">
        <v>883</v>
      </c>
      <c r="D13" t="s">
        <v>884</v>
      </c>
      <c r="E13" t="s">
        <v>885</v>
      </c>
      <c r="F13" t="s">
        <v>886</v>
      </c>
    </row>
    <row r="14" spans="1:262">
      <c r="A14" t="s">
        <v>270</v>
      </c>
      <c r="B14" t="s">
        <v>882</v>
      </c>
      <c r="C14" t="s">
        <v>887</v>
      </c>
      <c r="D14" t="s">
        <v>888</v>
      </c>
      <c r="E14" t="s">
        <v>883</v>
      </c>
      <c r="F14" t="s">
        <v>884</v>
      </c>
      <c r="G14" t="s">
        <v>885</v>
      </c>
      <c r="H14" t="s">
        <v>886</v>
      </c>
    </row>
    <row r="15" spans="1:262">
      <c r="A15" t="s">
        <v>273</v>
      </c>
    </row>
    <row r="16" spans="1:262">
      <c r="A16" t="s">
        <v>238</v>
      </c>
      <c r="B16" t="s">
        <v>879</v>
      </c>
      <c r="C16" t="s">
        <v>880</v>
      </c>
      <c r="D16" t="s">
        <v>889</v>
      </c>
    </row>
    <row r="17" spans="1:5">
      <c r="A17" t="s">
        <v>276</v>
      </c>
    </row>
    <row r="18" spans="1:5">
      <c r="A18" t="s">
        <v>277</v>
      </c>
      <c r="B18" t="s">
        <v>890</v>
      </c>
      <c r="C18" t="s">
        <v>891</v>
      </c>
    </row>
    <row r="19" spans="1:5">
      <c r="A19" t="s">
        <v>278</v>
      </c>
    </row>
    <row r="20" spans="1:5">
      <c r="A20" t="s">
        <v>279</v>
      </c>
    </row>
    <row r="21" spans="1:5">
      <c r="A21" t="s">
        <v>280</v>
      </c>
      <c r="B21" t="s">
        <v>892</v>
      </c>
    </row>
    <row r="22" spans="1:5">
      <c r="A22" t="s">
        <v>281</v>
      </c>
    </row>
    <row r="23" spans="1:5">
      <c r="A23" t="s">
        <v>282</v>
      </c>
    </row>
    <row r="24" spans="1:5">
      <c r="A24" t="s">
        <v>283</v>
      </c>
    </row>
    <row r="25" spans="1:5">
      <c r="A25" t="s">
        <v>284</v>
      </c>
    </row>
    <row r="26" spans="1:5">
      <c r="A26" t="s">
        <v>277</v>
      </c>
      <c r="B26" t="s">
        <v>893</v>
      </c>
    </row>
    <row r="27" spans="1:5">
      <c r="A27" t="s">
        <v>285</v>
      </c>
    </row>
    <row r="28" spans="1:5">
      <c r="A28" t="s">
        <v>277</v>
      </c>
      <c r="B28" t="s">
        <v>894</v>
      </c>
      <c r="C28" t="s">
        <v>895</v>
      </c>
      <c r="D28" t="s">
        <v>891</v>
      </c>
    </row>
    <row r="29" spans="1:5">
      <c r="A29" t="s">
        <v>286</v>
      </c>
      <c r="B29" t="s">
        <v>896</v>
      </c>
      <c r="C29" t="s">
        <v>897</v>
      </c>
      <c r="D29" t="s">
        <v>898</v>
      </c>
      <c r="E29" t="s">
        <v>899</v>
      </c>
    </row>
    <row r="30" spans="1:5">
      <c r="A30" t="s">
        <v>287</v>
      </c>
    </row>
    <row r="31" spans="1:5">
      <c r="A31" t="s">
        <v>257</v>
      </c>
    </row>
    <row r="32" spans="1:5">
      <c r="A32" t="s">
        <v>288</v>
      </c>
      <c r="B32" t="s">
        <v>900</v>
      </c>
    </row>
    <row r="33" spans="1:4">
      <c r="A33" t="s">
        <v>265</v>
      </c>
      <c r="B33" t="s">
        <v>266</v>
      </c>
      <c r="C33" t="s">
        <v>267</v>
      </c>
      <c r="D33" t="s">
        <v>268</v>
      </c>
    </row>
    <row r="34" spans="1:4">
      <c r="A34" t="s">
        <v>292</v>
      </c>
    </row>
    <row r="35" spans="1:4">
      <c r="A35" t="s">
        <v>294</v>
      </c>
    </row>
    <row r="36" spans="1:4">
      <c r="A36" t="s">
        <v>300</v>
      </c>
      <c r="B36" t="s">
        <v>901</v>
      </c>
    </row>
    <row r="37" spans="1:4">
      <c r="A37" t="s">
        <v>301</v>
      </c>
    </row>
    <row r="38" spans="1:4">
      <c r="A38" t="s">
        <v>303</v>
      </c>
      <c r="B38" t="s">
        <v>902</v>
      </c>
    </row>
    <row r="39" spans="1:4">
      <c r="A39" t="s">
        <v>304</v>
      </c>
      <c r="B39" t="s">
        <v>903</v>
      </c>
      <c r="C39" t="s">
        <v>901</v>
      </c>
    </row>
    <row r="40" spans="1:4">
      <c r="A40" t="s">
        <v>305</v>
      </c>
      <c r="B40" t="s">
        <v>904</v>
      </c>
    </row>
    <row r="41" spans="1:4">
      <c r="A41" t="s">
        <v>306</v>
      </c>
      <c r="B41" t="s">
        <v>905</v>
      </c>
    </row>
    <row r="42" spans="1:4">
      <c r="A42" t="s">
        <v>307</v>
      </c>
      <c r="B42" t="s">
        <v>906</v>
      </c>
    </row>
    <row r="43" spans="1:4">
      <c r="A43" t="s">
        <v>308</v>
      </c>
      <c r="B43" t="s">
        <v>907</v>
      </c>
      <c r="C43" t="s">
        <v>908</v>
      </c>
    </row>
    <row r="44" spans="1:4">
      <c r="A44" t="s">
        <v>309</v>
      </c>
      <c r="B44" t="s">
        <v>876</v>
      </c>
    </row>
    <row r="45" spans="1:4">
      <c r="A45" t="s">
        <v>310</v>
      </c>
    </row>
    <row r="46" spans="1:4">
      <c r="A46" t="s">
        <v>316</v>
      </c>
    </row>
    <row r="47" spans="1:4">
      <c r="A47" t="s">
        <v>316</v>
      </c>
      <c r="B47" t="s">
        <v>909</v>
      </c>
    </row>
    <row r="48" spans="1:4">
      <c r="A48" t="s">
        <v>317</v>
      </c>
    </row>
    <row r="49" spans="1:12">
      <c r="A49" t="s">
        <v>318</v>
      </c>
      <c r="B49" t="s">
        <v>910</v>
      </c>
    </row>
    <row r="50" spans="1:12">
      <c r="A50" t="s">
        <v>321</v>
      </c>
      <c r="B50" t="s">
        <v>911</v>
      </c>
      <c r="C50" t="s">
        <v>912</v>
      </c>
      <c r="D50" t="s">
        <v>913</v>
      </c>
      <c r="E50" t="s">
        <v>914</v>
      </c>
      <c r="F50" t="s">
        <v>915</v>
      </c>
    </row>
    <row r="51" spans="1:12">
      <c r="A51" t="s">
        <v>418</v>
      </c>
      <c r="B51" t="s">
        <v>916</v>
      </c>
      <c r="C51" t="s">
        <v>917</v>
      </c>
      <c r="D51" t="s">
        <v>918</v>
      </c>
      <c r="E51" t="s">
        <v>919</v>
      </c>
      <c r="F51" t="s">
        <v>920</v>
      </c>
      <c r="G51" t="s">
        <v>921</v>
      </c>
      <c r="H51" t="s">
        <v>922</v>
      </c>
      <c r="I51" t="s">
        <v>923</v>
      </c>
    </row>
    <row r="52" spans="1:12">
      <c r="A52" t="s">
        <v>419</v>
      </c>
      <c r="B52" t="s">
        <v>924</v>
      </c>
      <c r="C52" t="s">
        <v>925</v>
      </c>
      <c r="D52" t="s">
        <v>926</v>
      </c>
      <c r="E52" t="s">
        <v>927</v>
      </c>
      <c r="F52" t="s">
        <v>928</v>
      </c>
      <c r="G52" t="s">
        <v>929</v>
      </c>
      <c r="H52" t="s">
        <v>930</v>
      </c>
      <c r="I52" t="s">
        <v>931</v>
      </c>
    </row>
    <row r="53" spans="1:12">
      <c r="A53" t="s">
        <v>411</v>
      </c>
    </row>
    <row r="54" spans="1:12">
      <c r="A54" t="s">
        <v>420</v>
      </c>
      <c r="B54" t="s">
        <v>932</v>
      </c>
      <c r="C54" t="s">
        <v>933</v>
      </c>
      <c r="D54" t="s">
        <v>875</v>
      </c>
      <c r="E54" t="s">
        <v>934</v>
      </c>
    </row>
    <row r="55" spans="1:12">
      <c r="A55" t="s">
        <v>422</v>
      </c>
      <c r="B55" t="s">
        <v>935</v>
      </c>
      <c r="C55" t="s">
        <v>923</v>
      </c>
      <c r="D55" t="s">
        <v>936</v>
      </c>
      <c r="E55" t="s">
        <v>937</v>
      </c>
      <c r="F55" t="s">
        <v>938</v>
      </c>
    </row>
    <row r="56" spans="1:12">
      <c r="A56" t="s">
        <v>423</v>
      </c>
      <c r="B56" t="s">
        <v>939</v>
      </c>
      <c r="C56" t="s">
        <v>940</v>
      </c>
      <c r="D56" t="s">
        <v>941</v>
      </c>
      <c r="E56" t="s">
        <v>942</v>
      </c>
      <c r="F56" t="s">
        <v>943</v>
      </c>
      <c r="G56" t="s">
        <v>944</v>
      </c>
      <c r="H56" t="s">
        <v>945</v>
      </c>
      <c r="I56" t="s">
        <v>946</v>
      </c>
      <c r="J56" t="s">
        <v>947</v>
      </c>
      <c r="K56" t="s">
        <v>948</v>
      </c>
      <c r="L56" t="s">
        <v>949</v>
      </c>
    </row>
    <row r="57" spans="1:12">
      <c r="A57" t="s">
        <v>424</v>
      </c>
      <c r="B57" t="s">
        <v>889</v>
      </c>
    </row>
    <row r="58" spans="1:12">
      <c r="A58" t="s">
        <v>425</v>
      </c>
      <c r="B58" t="s">
        <v>950</v>
      </c>
      <c r="C58" t="s">
        <v>951</v>
      </c>
      <c r="D58" t="s">
        <v>952</v>
      </c>
      <c r="E58" t="s">
        <v>953</v>
      </c>
      <c r="F58" t="s">
        <v>954</v>
      </c>
      <c r="G58" t="s">
        <v>955</v>
      </c>
      <c r="H58" t="s">
        <v>956</v>
      </c>
    </row>
    <row r="59" spans="1:12">
      <c r="A59" t="s">
        <v>957</v>
      </c>
      <c r="B59" t="s">
        <v>958</v>
      </c>
      <c r="C59" t="s">
        <v>959</v>
      </c>
    </row>
    <row r="60" spans="1:12">
      <c r="A60" t="s">
        <v>960</v>
      </c>
      <c r="B60" t="s">
        <v>880</v>
      </c>
    </row>
    <row r="61" spans="1:12">
      <c r="A61" t="s">
        <v>429</v>
      </c>
    </row>
    <row r="62" spans="1:12">
      <c r="A62" t="s">
        <v>430</v>
      </c>
    </row>
    <row r="63" spans="1:12">
      <c r="A63" t="s">
        <v>434</v>
      </c>
    </row>
    <row r="64" spans="1:12">
      <c r="A64" t="s">
        <v>435</v>
      </c>
      <c r="B64" t="s">
        <v>876</v>
      </c>
      <c r="C64" t="s">
        <v>875</v>
      </c>
    </row>
    <row r="65" spans="1:11">
      <c r="A65" t="s">
        <v>237</v>
      </c>
      <c r="B65" t="s">
        <v>437</v>
      </c>
      <c r="C65" t="s">
        <v>318</v>
      </c>
      <c r="D65" t="s">
        <v>881</v>
      </c>
      <c r="E65" t="s">
        <v>871</v>
      </c>
      <c r="F65" t="s">
        <v>872</v>
      </c>
      <c r="G65" t="s">
        <v>873</v>
      </c>
      <c r="H65" t="s">
        <v>874</v>
      </c>
      <c r="I65" t="s">
        <v>877</v>
      </c>
      <c r="J65" t="s">
        <v>309</v>
      </c>
      <c r="K65" t="s">
        <v>878</v>
      </c>
    </row>
    <row r="66" spans="1:11">
      <c r="A66" t="s">
        <v>436</v>
      </c>
    </row>
    <row r="67" spans="1:11">
      <c r="A67" t="s">
        <v>437</v>
      </c>
      <c r="B67" t="s">
        <v>877</v>
      </c>
    </row>
    <row r="68" spans="1:11">
      <c r="A68" t="s">
        <v>439</v>
      </c>
    </row>
    <row r="69" spans="1:11">
      <c r="A69" t="s">
        <v>443</v>
      </c>
    </row>
    <row r="70" spans="1:11">
      <c r="A70" t="s">
        <v>445</v>
      </c>
      <c r="B70" t="s">
        <v>961</v>
      </c>
    </row>
    <row r="71" spans="1:11">
      <c r="A71" t="s">
        <v>446</v>
      </c>
      <c r="B71" t="s">
        <v>962</v>
      </c>
    </row>
    <row r="72" spans="1:11">
      <c r="A72" t="s">
        <v>447</v>
      </c>
    </row>
    <row r="73" spans="1:11">
      <c r="A73" t="s">
        <v>448</v>
      </c>
      <c r="B73" t="s">
        <v>277</v>
      </c>
      <c r="C73" t="s">
        <v>890</v>
      </c>
      <c r="D73" t="s">
        <v>891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63</vt:i4>
      </vt:variant>
    </vt:vector>
  </HeadingPairs>
  <TitlesOfParts>
    <vt:vector size="63" baseType="lpstr">
      <vt:lpstr>TOC</vt:lpstr>
      <vt:lpstr>T01.01</vt:lpstr>
      <vt:lpstr>T01.02</vt:lpstr>
      <vt:lpstr>T01.03</vt:lpstr>
      <vt:lpstr>T01.04</vt:lpstr>
      <vt:lpstr>T01.05</vt:lpstr>
      <vt:lpstr>T02.01</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T05.01</vt:lpstr>
      <vt:lpstr>T05.02</vt:lpstr>
      <vt:lpstr>T07.07</vt:lpstr>
      <vt:lpstr>T08.01</vt:lpstr>
      <vt:lpstr>T08.02</vt:lpstr>
      <vt:lpstr>T08.03</vt:lpstr>
      <vt:lpstr>T08.04</vt:lpstr>
      <vt:lpstr>T08.05</vt:lpstr>
      <vt:lpstr>T08.06</vt:lpstr>
      <vt:lpstr>T08.07</vt:lpstr>
      <vt:lpstr>T08.08</vt:lpstr>
      <vt:lpstr>T08.09</vt:lpstr>
      <vt:lpstr>T09.05</vt:lpstr>
      <vt:lpstr>T10.01</vt:lpstr>
      <vt:lpstr>T10.02</vt:lpstr>
      <vt:lpstr>T10.03</vt:lpstr>
      <vt:lpstr>T10.04</vt:lpstr>
      <vt:lpstr>T10.05</vt:lpstr>
      <vt:lpstr>T10.06</vt:lpstr>
      <vt:lpstr>T10.07</vt:lpstr>
      <vt:lpstr>T10.08</vt:lpstr>
      <vt:lpstr>T11.01</vt:lpstr>
      <vt:lpstr>T12.06.01</vt:lpstr>
      <vt:lpstr>T12.06.02</vt:lpstr>
      <vt:lpstr>T12.06.03</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